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Закупки в работе\05.2026_Липецк_ВГК\Дорожн.работы\RFI\"/>
    </mc:Choice>
  </mc:AlternateContent>
  <bookViews>
    <workbookView xWindow="0" yWindow="0" windowWidth="16380" windowHeight="8190" tabRatio="500"/>
  </bookViews>
  <sheets>
    <sheet name="Смета_дор.работы" sheetId="1" r:id="rId1"/>
  </sheets>
  <definedNames>
    <definedName name="_xlnm.Print_Titles" localSheetId="0">Смета_дор.работы!$13:$15</definedName>
    <definedName name="_xlnm.Print_Area" localSheetId="0">Смета_дор.работы!$A$1:$L$183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61" i="1" l="1"/>
  <c r="K160" i="1"/>
  <c r="K159" i="1"/>
  <c r="K158" i="1"/>
  <c r="K162" i="1" s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56" i="1" s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4" i="1"/>
  <c r="K103" i="1"/>
  <c r="K102" i="1"/>
  <c r="K101" i="1"/>
  <c r="K100" i="1"/>
  <c r="K99" i="1"/>
  <c r="K98" i="1"/>
  <c r="K97" i="1"/>
  <c r="K95" i="1"/>
  <c r="K94" i="1"/>
  <c r="K93" i="1"/>
  <c r="K92" i="1"/>
  <c r="K91" i="1"/>
  <c r="K90" i="1"/>
  <c r="K89" i="1"/>
  <c r="K88" i="1"/>
  <c r="K86" i="1"/>
  <c r="K132" i="1" s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84" i="1" s="1"/>
  <c r="K65" i="1"/>
  <c r="K64" i="1"/>
  <c r="K63" i="1"/>
  <c r="K62" i="1"/>
  <c r="K61" i="1"/>
  <c r="K60" i="1"/>
  <c r="K66" i="1" s="1"/>
  <c r="K57" i="1"/>
  <c r="K56" i="1"/>
  <c r="K55" i="1"/>
  <c r="K54" i="1"/>
  <c r="K53" i="1"/>
  <c r="K52" i="1"/>
  <c r="K51" i="1"/>
  <c r="K50" i="1"/>
  <c r="K58" i="1" s="1"/>
  <c r="K49" i="1"/>
  <c r="K48" i="1"/>
  <c r="K47" i="1"/>
  <c r="K44" i="1"/>
  <c r="K43" i="1"/>
  <c r="K42" i="1"/>
  <c r="K41" i="1"/>
  <c r="K40" i="1"/>
  <c r="K39" i="1"/>
  <c r="K38" i="1"/>
  <c r="K37" i="1"/>
  <c r="K45" i="1" s="1"/>
  <c r="K34" i="1"/>
  <c r="K33" i="1"/>
  <c r="K32" i="1"/>
  <c r="K31" i="1"/>
  <c r="K30" i="1"/>
  <c r="K29" i="1"/>
  <c r="K35" i="1" s="1"/>
  <c r="K26" i="1"/>
  <c r="K25" i="1"/>
  <c r="K24" i="1"/>
  <c r="K23" i="1"/>
  <c r="K27" i="1" s="1"/>
  <c r="K22" i="1"/>
  <c r="K21" i="1"/>
  <c r="K20" i="1"/>
  <c r="K18" i="1"/>
  <c r="K17" i="1"/>
  <c r="K163" i="1" l="1"/>
  <c r="K164" i="1" l="1"/>
  <c r="K165" i="1" s="1"/>
</calcChain>
</file>

<file path=xl/sharedStrings.xml><?xml version="1.0" encoding="utf-8"?>
<sst xmlns="http://schemas.openxmlformats.org/spreadsheetml/2006/main" count="810" uniqueCount="383">
  <si>
    <t>Приложение  №4.</t>
  </si>
  <si>
    <t>к договору №_________________</t>
  </si>
  <si>
    <t>от "____"__________________ 2026 г.</t>
  </si>
  <si>
    <t>Смета договора</t>
  </si>
  <si>
    <t>Капитальный ремонт участка автомобильной дороги с устройством автоматического пункта весогабаритного контроля на автомобильной дороге общего пользования регионального значения Чаплыгин - автомобильная дорога Р22 "Каспий" в Чаплыгинком районе Липецкой области</t>
  </si>
  <si>
    <t>(наименование объекта)</t>
  </si>
  <si>
    <t>№п/п</t>
  </si>
  <si>
    <t>Номер сметы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</si>
  <si>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</si>
  <si>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</si>
  <si>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</si>
  <si>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руб.*</t>
  </si>
  <si>
    <t>Стоимость всего, руб*</t>
  </si>
  <si>
    <t>Страна происх.оборуд.</t>
  </si>
  <si>
    <t>Раздел 1. Подготовка территории строительства</t>
  </si>
  <si>
    <t>1.1</t>
  </si>
  <si>
    <t>СР  -1</t>
  </si>
  <si>
    <t>Восстановление и закрепление трассы</t>
  </si>
  <si>
    <t>шт</t>
  </si>
  <si>
    <t>Итого по разделу 1 Подготовка территории строительства</t>
  </si>
  <si>
    <t>Раздел 2. ЛСР-01-01-01 Подготовка основания насыпи, демонтажные работы</t>
  </si>
  <si>
    <t>2.1</t>
  </si>
  <si>
    <t>ЛС ЛСР-01-01-01 Поз.: 1, 1.1, 2</t>
  </si>
  <si>
    <t>Снятие растительного грунта бульдозером с погрузкой экскаватором</t>
  </si>
  <si>
    <t>м3</t>
  </si>
  <si>
    <t>2.2</t>
  </si>
  <si>
    <t>ЛС ЛСР-01-01-01 Поз.: 3</t>
  </si>
  <si>
    <t>Транспортировка растительного грунта на 1 км на площадку складирования</t>
  </si>
  <si>
    <t>т</t>
  </si>
  <si>
    <t>2.3</t>
  </si>
  <si>
    <t>ЛС ЛСР-01-01-01 Поз.: 4</t>
  </si>
  <si>
    <t>Срезка поверхностного слоя асфальтобетонных дорожных покрытия толщина слоя: до 17 см</t>
  </si>
  <si>
    <t>м2</t>
  </si>
  <si>
    <t>2.4</t>
  </si>
  <si>
    <t>ЛС ЛСР-01-01-01 Поз.: 5</t>
  </si>
  <si>
    <t>Транспортировка асфальтогранулята на 16 км на базу складирования</t>
  </si>
  <si>
    <t>2.5</t>
  </si>
  <si>
    <t>ЛС ЛСР-01-01-01 Поз.: 6</t>
  </si>
  <si>
    <t>Транспортировка асфальтогранулята на 9 км для а/д 42 ОП РЗ 42К – 817 Солнцево - Шишкино - прим. к а/д Чаплыгин - автомобильная дорога Р22 "Каспий"</t>
  </si>
  <si>
    <t>2.6</t>
  </si>
  <si>
    <t>ЛС ЛСР-01-01-01 Поз.: 7</t>
  </si>
  <si>
    <t>Разборка покрытий и оснований: щебеночных</t>
  </si>
  <si>
    <t>2.7</t>
  </si>
  <si>
    <t>ЛС ЛСР-01-01-01 Поз.: 8</t>
  </si>
  <si>
    <t>Транспортировка щебня от разборки на 9 км для а/д 42 ОП РЗ 42К – 817 Солнцево - Шишкино - прим. к а/д Чаплыгин - автомобильная дорога Р22 "Каспий"</t>
  </si>
  <si>
    <t>Итого по разделу 2 ЛСР-01-01-01 Подготовка основания насыпи, демонтажные работы</t>
  </si>
  <si>
    <t>Раздел 3. Организация движения транзитного транспорта в период производства краткосрочных работ при установке стоек опор РМГ: ПК 0+50, ПК2+45, ПК 2+50, ПК2+80, ПК3+20, ПК 3+50, ПК 3+55, ПК 5+50 РМТ: ПК 0+00, ПК 6+00; РМП ПК3+00 Опор освещения с двух сторон: ПК 2+70, ПК 2+88, ПК 3+12, ПК 3+30 Опор для установки камер видеонаблюдения за ТПИ: ПК 0+75, ПК 5+25 модулей АПВГК в дорожном покрытии</t>
  </si>
  <si>
    <t>3.1</t>
  </si>
  <si>
    <t>ЛС ЛСР-01-01-02 Поз.: 1-1.6, 2</t>
  </si>
  <si>
    <t>Установка дорожных знаков бесфундаментных: на металлических стойках</t>
  </si>
  <si>
    <t>3.2</t>
  </si>
  <si>
    <t>ЛС ЛСР-01-01-02 Поз.: 3</t>
  </si>
  <si>
    <t>Перестановка дорожных знаков</t>
  </si>
  <si>
    <t>3.3</t>
  </si>
  <si>
    <t>ЛС ЛСР-01-01-02 Поз.: 4</t>
  </si>
  <si>
    <t>Демонтаж дорожных знаков</t>
  </si>
  <si>
    <t>3.4</t>
  </si>
  <si>
    <t>ЛС ЛСР-01-01-02 Поз.: 5, 5.1</t>
  </si>
  <si>
    <t>Установка конусов дорожных</t>
  </si>
  <si>
    <t>3.5</t>
  </si>
  <si>
    <t>ЛС ЛСР-01-01-02 Поз.: 6</t>
  </si>
  <si>
    <t>Демонтаж конусов дорожных</t>
  </si>
  <si>
    <t>3.6</t>
  </si>
  <si>
    <t>ЛС ЛСР-01-01-02 Поз.: 7-7.4</t>
  </si>
  <si>
    <t>Монтаж щитков на барьер и автомобиль прикрытия</t>
  </si>
  <si>
    <t>Итого по разделу 3 Организация движения транзитного транспорта в период производства краткосрочных работ при установке стоек опор РМГ: ПК 0+50, ПК2+45, ПК 2+50, ПК2+80, ПК3+20, ПК 3+50, ПК 3+55, ПК 5+50 РМТ: ПК 0+00, ПК 6+00; РМП ПК3+00 Опор освещения с двух сторон: ПК 2+70, ПК 2+88, ПК 3+12, ПК 3+30 Опор для установки камер видеонаблюдения за ТПИ: ПК 0+75, ПК 5+25 модулей АПВГК в дорожном покрытии</t>
  </si>
  <si>
    <t>Раздел 4. Организация движения транзитного транспорта в период производства долговременных работ по устройству фундаментов стоек опор: РМГ: ПК 0+50, ПК2+45, ПК 2+50, ПК2+80, ПК3+20, ПК 3+50, ПК 3+55, ПК 5+50 РМТ: ПК 0+00, ПК 6+00; РМП ПК3+00 Опор освещения с двух сторон: ПК 2+70, ПК 2+88, ПК 3+12, ПК 3+30 Опор для установки камер видеонаблюдения за ТПИ: ПК 0+75, ПК 5+25</t>
  </si>
  <si>
    <t>4.1</t>
  </si>
  <si>
    <t>ЛС ЛСР-01-01-03 Поз.: 1-1.6, 2</t>
  </si>
  <si>
    <t>Установка и демонтаж дорожных знаков бесфундаментных: на металлических стойках</t>
  </si>
  <si>
    <t>4.2</t>
  </si>
  <si>
    <t>ЛС ЛСР-01-01-03 Поз.: 3</t>
  </si>
  <si>
    <t>4.3</t>
  </si>
  <si>
    <t>ЛС ЛСР-01-01-03 Поз.: 4</t>
  </si>
  <si>
    <t>4.4</t>
  </si>
  <si>
    <t>ЛС ЛСР-01-01-03 Поз.: 5-5.6</t>
  </si>
  <si>
    <t>Устройство средств технического регулирования</t>
  </si>
  <si>
    <t>м</t>
  </si>
  <si>
    <t>4.5</t>
  </si>
  <si>
    <t>ЛС ЛСР-01-01-03 Поз.: 6</t>
  </si>
  <si>
    <t>Разметка проезжей части краской сплошной линией шириной: 0,1 м</t>
  </si>
  <si>
    <t>км</t>
  </si>
  <si>
    <t>4.6</t>
  </si>
  <si>
    <t>ЛС ЛСР-01-01-03 Поз.: 7</t>
  </si>
  <si>
    <t>Разметка проезжей части краской прерывистой линией шириной 0,1 м при соотношении штриха и промежутка: 3:1</t>
  </si>
  <si>
    <t>4.7</t>
  </si>
  <si>
    <t>ЛС ЛСР-01-01-03 Поз.: 8</t>
  </si>
  <si>
    <t>Разметка проезжей части краской сплошной линией шириной: 0,4 м</t>
  </si>
  <si>
    <t>4.8</t>
  </si>
  <si>
    <t>ЛС ЛСР-01-01-03 Поз.: 9</t>
  </si>
  <si>
    <t>Демаркировка разметки краской ПФ-115</t>
  </si>
  <si>
    <t>Итого по разделу 4 Организация движения транзитного транспорта в период производства долговременных работ по устройству фундаментов стоек опор: РМГ: ПК 0+50, ПК2+45, ПК 2+50, ПК2+80, ПК3+20, ПК 3+50, ПК 3+55, ПК 5+50 РМТ: ПК 0+00, ПК 6+00; РМП ПК3+00 Опор освещения с двух сторон: ПК 2+70, ПК 2+88, ПК 3+12, ПК 3+30 Опор для установки камер видеонаблюдения за ТПИ: ПК 0+75, ПК 5+25</t>
  </si>
  <si>
    <t>Раздел 5. Организация движения транзитного транспорта в период производства долговременных работ по капитальному ремонту дороги</t>
  </si>
  <si>
    <t>5.1</t>
  </si>
  <si>
    <t>ЛС ЛСР-01-01-04 Поз.: 1-1.6, 2</t>
  </si>
  <si>
    <t>5.2</t>
  </si>
  <si>
    <t>ЛС ЛСР-01-01-04 Поз.: 3</t>
  </si>
  <si>
    <t>5.3</t>
  </si>
  <si>
    <t>ЛС ЛСР-01-01-04 Поз.: 4</t>
  </si>
  <si>
    <t>5.4</t>
  </si>
  <si>
    <t>ЛС ЛСР-01-01-04 Поз.: 5-5.6</t>
  </si>
  <si>
    <t>5.5
О</t>
  </si>
  <si>
    <t>ЛС ЛСР-01-01-04 Поз.: 6, 6.1</t>
  </si>
  <si>
    <t>Установка передвижного светофора дорожного Т.8.1</t>
  </si>
  <si>
    <t>РФ</t>
  </si>
  <si>
    <t>5.6</t>
  </si>
  <si>
    <t>ЛС ЛСР-01-01-04 Поз.: 7</t>
  </si>
  <si>
    <t>Перестановка передвижного светофора дорожного Т.8.1</t>
  </si>
  <si>
    <t>5.7</t>
  </si>
  <si>
    <t>ЛС ЛСР-01-01-04 Поз.: 8</t>
  </si>
  <si>
    <t>Демонтаж передвижного светофора дорожного Т.8.1</t>
  </si>
  <si>
    <t>5.8</t>
  </si>
  <si>
    <t>ЛС ЛСР-01-01-04 Поз.: 9</t>
  </si>
  <si>
    <t>5.9</t>
  </si>
  <si>
    <t>ЛС ЛСР-01-01-04 Поз.: 10</t>
  </si>
  <si>
    <t>5.10</t>
  </si>
  <si>
    <t>ЛС ЛСР-01-01-04 Поз.: 11</t>
  </si>
  <si>
    <t>5.11</t>
  </si>
  <si>
    <t>ЛС ЛСР-01-01-04 Поз.: 12</t>
  </si>
  <si>
    <t>Итого по разделу 5 Организация движения транзитного транспорта в период производства долговременных работ по капитальному ремонту дороги</t>
  </si>
  <si>
    <t>Раздел 6. Устройство площадки</t>
  </si>
  <si>
    <t>6.1</t>
  </si>
  <si>
    <t>ЛС ЛСР-01-01-05 Поз.: 1, 1.1</t>
  </si>
  <si>
    <t>Снятие растительного грунта толщиной 0,20 м I группы бульдозером с перемещением на расстояние 50 м</t>
  </si>
  <si>
    <t>6.2</t>
  </si>
  <si>
    <t>ЛС ЛСР-01-01-05 Поз.: 2-4.1</t>
  </si>
  <si>
    <t>Разработка грунта экскаваторами с погрузкой на автомобили-самосвалы для устройство насыпи временной площадки из грунта от срезки с траспортировкой на 1 км и разравниванием бульдозером на 20 м</t>
  </si>
  <si>
    <t>6.3</t>
  </si>
  <si>
    <t>ЛС ЛСР-01-01-05 Поз.: 5</t>
  </si>
  <si>
    <t>Разборка насыпи временной площадки</t>
  </si>
  <si>
    <t>6.4</t>
  </si>
  <si>
    <t>ЛС ЛСР-01-01-05 Поз.: 6</t>
  </si>
  <si>
    <t>Транспортировка грунта насыпи временной площадки на 9 км для а/д 42 ОП РЗ 42К – 817 Солнцево - Шишкино - прим. к а/д Чаплыгин - автомобильная дорога Р22 "Каспий"</t>
  </si>
  <si>
    <t>6.5</t>
  </si>
  <si>
    <t>ЛС ЛСР-01-01-05 Поз.: 7</t>
  </si>
  <si>
    <t>Уплотнение грунта</t>
  </si>
  <si>
    <t>6.6</t>
  </si>
  <si>
    <t>ЛС ЛСР-01-01-05 Поз.: 8</t>
  </si>
  <si>
    <t>Планировка площадей бульдозером</t>
  </si>
  <si>
    <t>Итого по разделу 6 Устройство площадки</t>
  </si>
  <si>
    <t>Раздел 7. Земляное полотно</t>
  </si>
  <si>
    <t>7.1</t>
  </si>
  <si>
    <t>ЛС ЛСР-02-01-01 Поз.: 1, 2</t>
  </si>
  <si>
    <t>Досыпка насыпи из грунта срезки существующей насыпи с перевозкой на 16 км</t>
  </si>
  <si>
    <t>7.2</t>
  </si>
  <si>
    <t>ЛС ЛСР-02-01-01 Поз.: 3</t>
  </si>
  <si>
    <t>Разработка грунта бульдозерами</t>
  </si>
  <si>
    <t>7.3</t>
  </si>
  <si>
    <t>ЛС ЛСР-02-01-01 Поз.: 4-5.1</t>
  </si>
  <si>
    <t>Досыпка обочин из песка карьерного (песок природный для дорожного строительства II класс, очень мелкий)  с разравниванием бульдозерами до 20 м</t>
  </si>
  <si>
    <t>7.4</t>
  </si>
  <si>
    <t>ЛС ЛСР-02-01-01 Поз.: 6</t>
  </si>
  <si>
    <t>7.5</t>
  </si>
  <si>
    <t>ЛС ЛСР-02-01-01 Поз.: 7, 7.1</t>
  </si>
  <si>
    <t>Срезка грунта существующей насыпи</t>
  </si>
  <si>
    <t>7.6</t>
  </si>
  <si>
    <t>ЛС ЛСР-02-01-01 Поз.: 8</t>
  </si>
  <si>
    <t>Погрузка грунта</t>
  </si>
  <si>
    <t>7.7</t>
  </si>
  <si>
    <t>ЛС ЛСР-02-01-01 Поз.: 9</t>
  </si>
  <si>
    <t>Транспортировка грунта существующей насыпи на 9 км для а/д 42 ОП РЗ 42К – 817 Солнцево - Шишкино - прим. к а/д Чаплыгин - автомобильная дорога Р22 "Каспий"</t>
  </si>
  <si>
    <t>7.8</t>
  </si>
  <si>
    <t>ЛС ЛСР-02-01-01 Поз.: 10</t>
  </si>
  <si>
    <t>Перевозка грунта существующей насыпи на 16 км</t>
  </si>
  <si>
    <t>7.9</t>
  </si>
  <si>
    <t>ЛС ЛСР-02-01-01 Поз.: 11, 11.1</t>
  </si>
  <si>
    <t>7.10</t>
  </si>
  <si>
    <t>ЛС ЛСР-02-01-01 Поз.: 12</t>
  </si>
  <si>
    <t>7.11</t>
  </si>
  <si>
    <t>ЛС ЛСР-02-01-01 Поз.: 13</t>
  </si>
  <si>
    <t>Транспортировка грунта на 9 км для а/д 42 ОП РЗ 42К – 817 Солнцево - Шишкино - прим. к а/д Чаплыгин - автомобильная дорога Р22 "Каспий"</t>
  </si>
  <si>
    <t>7.12</t>
  </si>
  <si>
    <t>ЛС ЛСР-02-01-01 Поз.: 14-15.1</t>
  </si>
  <si>
    <t>Замена грунта, (карьер песка - песок природный для дорожного строительства II класс, очень мелкий) с разравниванием бульдозерами до 20 м</t>
  </si>
  <si>
    <t>7.13</t>
  </si>
  <si>
    <t>ЛС ЛСР-02-01-01 Поз.: 16</t>
  </si>
  <si>
    <t>7.14</t>
  </si>
  <si>
    <t>ЛС ЛСР-02-01-01 Поз.: 17</t>
  </si>
  <si>
    <t>Планировка верха, откосов, обочин</t>
  </si>
  <si>
    <t>7.15</t>
  </si>
  <si>
    <t>ЛС ЛСР-02-01-01 Поз.: 18</t>
  </si>
  <si>
    <t>Укрепление откосов, обочин засевом семенами трав с одинарной нормой высева семян с подсыпкой ранее снятого растительного грута толщиной 0,10 м</t>
  </si>
  <si>
    <t>7.16</t>
  </si>
  <si>
    <t>ЛС ЛСР-02-01-01 Поз.: 19, 20</t>
  </si>
  <si>
    <t>Погрузка и транспортировка ранее снятого растительного грунта на 1 км</t>
  </si>
  <si>
    <t>Итого по разделу 7 Земляное полотно</t>
  </si>
  <si>
    <t>Раздел 8. Дорожная одежда</t>
  </si>
  <si>
    <t>8.1</t>
  </si>
  <si>
    <t>ЛС ЛСР-02-01-02 Поз.: 1, 2</t>
  </si>
  <si>
    <t xml:space="preserve">Погрузка и транспортировка на 16 км асфальтогранулята для последующего использования с базы складирования АО "Липецкдоравтоцентр" </t>
  </si>
  <si>
    <t>Тип 1А Устройство новой дорожной одежды.</t>
  </si>
  <si>
    <t>8.2</t>
  </si>
  <si>
    <t>ЛС ЛСР-02-01-02 Поз.: 3</t>
  </si>
  <si>
    <t>Устройство подстилающих и выравнивающих слоев оснований: из песка природного для дорожного строительства I класс, мелкий</t>
  </si>
  <si>
    <t>8.3</t>
  </si>
  <si>
    <t>ЛС ЛСР-02-01-02 Поз.: 4-4.2</t>
  </si>
  <si>
    <t>Устройство прослойки из нетканого синтетического материала, прочность при растяжении 16,2/13,2 кН/м, поверхностная плотность 400 г/м2</t>
  </si>
  <si>
    <t>8.4</t>
  </si>
  <si>
    <t>ЛС ЛСР-02-01-02 Поз.: 5, 5.1, 6, 6.1, 7</t>
  </si>
  <si>
    <t>Устройство нижнего слоя двухслойного основания из щебня М1000 фракций 31,5-63 мм, расклинцованного вторичным асфальтобетоном - 0,20 м</t>
  </si>
  <si>
    <t>8.5</t>
  </si>
  <si>
    <t>ЛС ЛСР-02-01-02 Поз.: 8, 8.1, 9, 9.1, 10</t>
  </si>
  <si>
    <t>Устройство верхнего слоя двухслойного основания из щебня М1000 фракций 31,5-63 мм, расклинцованного вторичным асфальтобетоном - 0,18 м</t>
  </si>
  <si>
    <t>8.6</t>
  </si>
  <si>
    <t>ЛС ЛСР-02-01-02 Поз.: 11, 11.1, 12</t>
  </si>
  <si>
    <t>Устройство верхнего слоя основания из горячей асфальтобетонной смеси п А32От на БНД 70/100, толщиной - 0,10 м</t>
  </si>
  <si>
    <t>8.7</t>
  </si>
  <si>
    <t>ЛС ЛСР-02-01-02 Поз.: 13</t>
  </si>
  <si>
    <t>Устройство армирующей прослойки из георешетки с размером ячеек 40х40, продольная/поперечная нагрузка на разрыв 50/50 кН/м</t>
  </si>
  <si>
    <t>8.8</t>
  </si>
  <si>
    <t>ЛС ЛСР-02-01-02 Поз.: 14, 14.1</t>
  </si>
  <si>
    <t>Устройство нижнего слоя двухслойного покрытия из горячей асфальтобетонной смеси А16Нт на БНД 70/100, толщиной - 0,08 м</t>
  </si>
  <si>
    <t>8.9</t>
  </si>
  <si>
    <t>ЛС ЛСР-02-01-02 Поз.: 15, 15.1</t>
  </si>
  <si>
    <t>Устройство верхнего слоя двухслойного покрытия из щебеночно-мастичной смеси  ЩМА-16 на ПБВ 60 на основе СБС- полимера,  толщиной 0,08 м</t>
  </si>
  <si>
    <t>Тип 1Б Устройство новой дорожной одежды (участок зоны АПВГК).</t>
  </si>
  <si>
    <t>8.10</t>
  </si>
  <si>
    <t>ЛС ЛСР-02-01-02 Поз.: 16</t>
  </si>
  <si>
    <t>8.11</t>
  </si>
  <si>
    <t>ЛС ЛСР-02-01-02 Поз.: 17-17.2</t>
  </si>
  <si>
    <t>8.12</t>
  </si>
  <si>
    <t>ЛС ЛСР-02-01-02 Поз.: 18, 18.1, 19, 19.1, 20</t>
  </si>
  <si>
    <t>8.13</t>
  </si>
  <si>
    <t>ЛС ЛСР-02-01-02 Поз.: 21, 21.1, 22, 22.1, 23</t>
  </si>
  <si>
    <t>8.14</t>
  </si>
  <si>
    <t>ЛС ЛСР-02-01-02 Поз.: 24, 24.1, 25</t>
  </si>
  <si>
    <t>8.15</t>
  </si>
  <si>
    <t>ЛС ЛСР-02-01-02 Поз.: 26</t>
  </si>
  <si>
    <t>8.16</t>
  </si>
  <si>
    <t>ЛС ЛСР-02-01-02 Поз.: 27, 27.1</t>
  </si>
  <si>
    <t>8.17</t>
  </si>
  <si>
    <t>ЛС ЛСР-02-01-02 Поз.: 28, 28.1</t>
  </si>
  <si>
    <t>Устройство верхнего слоя двухслойного покрытия из из щебеночно-мастичной смеси ЩМА-16 на ПБВ 60 на основе СБС- полимера,  толщиной 0,08 м</t>
  </si>
  <si>
    <t>Конструкция дорожной одежды на участках сопряжения новой и существующей дорожной одежды Участок ПК1+92 – ПК2+00.</t>
  </si>
  <si>
    <t>8.18</t>
  </si>
  <si>
    <t>ЛС ЛСР-02-01-02 Поз.: 29</t>
  </si>
  <si>
    <t>Устройство подстилающих и выравнивающих слоев оснований: из песка  природного для дорожного строительства I класс, мелкий,</t>
  </si>
  <si>
    <t>8.19</t>
  </si>
  <si>
    <t>ЛС ЛСР-02-01-02 Поз.: 30-30.2</t>
  </si>
  <si>
    <t>8.20</t>
  </si>
  <si>
    <t>ЛС ЛСР-02-01-02 Поз.: 31, 31.1, 32</t>
  </si>
  <si>
    <t>Устройство нижнего слоя двухслойного основания из щебня М1000 фракций 31,5-63 мм, расклинцованного вторичным асфальтобетоном, переменной толщины 0-0,20 м</t>
  </si>
  <si>
    <t>8.21</t>
  </si>
  <si>
    <t>ЛС ЛСР-02-01-02 Поз.: 33, 33.1, 34, 34.1, 35</t>
  </si>
  <si>
    <t>8.22</t>
  </si>
  <si>
    <t>ЛС ЛСР-02-01-02 Поз.: 36, 36.1, 37, 37.1, 38</t>
  </si>
  <si>
    <t>8.23</t>
  </si>
  <si>
    <t>ЛС ЛСР-02-01-02 Поз.: 39, 39.1, 40</t>
  </si>
  <si>
    <t>8.24</t>
  </si>
  <si>
    <t>ЛС ЛСР-02-01-02 Поз.: 41, 41.1</t>
  </si>
  <si>
    <t>Устройство выравнивающего слоя из горячей асфальтобетонной смеси п А32От на БНД 70/100, переменной толщины 0,05-0,10 м</t>
  </si>
  <si>
    <t>8.25</t>
  </si>
  <si>
    <t>ЛС ЛСР-02-01-02 Поз.: 42</t>
  </si>
  <si>
    <t>8.26</t>
  </si>
  <si>
    <t>ЛС ЛСР-02-01-02 Поз.: 43, 43.1</t>
  </si>
  <si>
    <t>8.27</t>
  </si>
  <si>
    <t>ЛС ЛСР-02-01-02 Поз.: 44, 44.1</t>
  </si>
  <si>
    <t>Устройство выравнивающего слоя двухслойного покрытия из горячей асфальтобетонной смеси А16Нт на БНД 70/100, переменной толщины 0,07-0,08 м</t>
  </si>
  <si>
    <t>8.28</t>
  </si>
  <si>
    <t>ЛС ЛСР-02-01-02 Поз.: 45, 45.1</t>
  </si>
  <si>
    <t>Устройство верхнего слоя двухслойного покрытия из щебеночно-мастичной смеси ЩМА-16 на ПБВ 60 на основе СБС- полимера,  толщиной 0,08 м</t>
  </si>
  <si>
    <t>8.29</t>
  </si>
  <si>
    <t>ЛС ЛСР-02-01-02 Поз.: 46, 46.1</t>
  </si>
  <si>
    <t>Устройство  выравнивающего слоя верхнего слоя двухслойного покрытия из щебеночно-мастичной смеси ЩМА-16 на ПБВ 60 на основе СБС- полимера,  переменной толщины 0,05-0,08 м</t>
  </si>
  <si>
    <t>Конструкция дорожной одежды на участках сопряжения новой и существующей дорожной одежды Участок ПК4+00 – ПК4+08</t>
  </si>
  <si>
    <t>8.30</t>
  </si>
  <si>
    <t>ЛС ЛСР-02-01-02 Поз.: 47</t>
  </si>
  <si>
    <t>Устройство подстилающих и выравнивающих слоев оснований: из песка  природного для дорожного строительства I класс, мелкий</t>
  </si>
  <si>
    <t>8.31</t>
  </si>
  <si>
    <t>ЛС ЛСР-02-01-02 Поз.: 48-48.2</t>
  </si>
  <si>
    <t>8.32</t>
  </si>
  <si>
    <t>ЛС ЛСР-02-01-02 Поз.: 49, 49.1, 50</t>
  </si>
  <si>
    <t>Устройство нижнего слоя двухслойного основания из щебня М1000 фракций 31,5-63 мм, расклинцованного вторичным асфальтобетоном, переменной толщины 0-0,16 м</t>
  </si>
  <si>
    <t>8.33</t>
  </si>
  <si>
    <t>ЛС ЛСР-02-01-02 Поз.: 51, 51.1, 52, 52.1, 53</t>
  </si>
  <si>
    <t>Итого по разделу 21 Устройство нижнего слоя двухслойного основания из щебня М1000 фракций 31,5-63 мм, расклинцованного вторичным асфальтобетоном - 0,20 м</t>
  </si>
  <si>
    <t>8.34</t>
  </si>
  <si>
    <t>ЛС ЛСР-02-01-02 Поз.: 54, 54.1, 55, 55.1, 56</t>
  </si>
  <si>
    <t>8.35</t>
  </si>
  <si>
    <t>ЛС ЛСР-02-01-02 Поз.: 57, 57.1, 58</t>
  </si>
  <si>
    <t>Устройство верхнего слоя основания из горячей асфальтобетонной смеси п А32От на БНД 70/100, толщиной - 0,06 м</t>
  </si>
  <si>
    <t>8.36</t>
  </si>
  <si>
    <t>ЛС ЛСР-02-01-02 Поз.: 59, 59.1</t>
  </si>
  <si>
    <t>Устройство выравнивающего слоя из горячей асфальтобетонной смеси п А32От на БНД 70/100, переменной толщины 0,06-0,10 м</t>
  </si>
  <si>
    <t>8.37</t>
  </si>
  <si>
    <t>ЛС ЛСР-02-01-02 Поз.: 60</t>
  </si>
  <si>
    <t>8.38</t>
  </si>
  <si>
    <t>ЛС ЛСР-02-01-02 Поз.: 61, 61.1</t>
  </si>
  <si>
    <t>8.39</t>
  </si>
  <si>
    <t>ЛС ЛСР-02-01-02 Поз.: 62, 62.1</t>
  </si>
  <si>
    <t>Устройство выравнивающего слоя двухслойного покрытия из горячей асфальтобетонной смеси А16Нт на БНД 70/100, переменной толщины 0,04-0,08 м</t>
  </si>
  <si>
    <t>8.40</t>
  </si>
  <si>
    <t>ЛС ЛСР-02-01-02 Поз.: 63, 63.1</t>
  </si>
  <si>
    <t>8.41</t>
  </si>
  <si>
    <t>ЛС ЛСР-02-01-02 Поз.: 64, 64.1</t>
  </si>
  <si>
    <t>8.42</t>
  </si>
  <si>
    <t>ЛС ЛСР-02-01-02 Поз.: 65, 66</t>
  </si>
  <si>
    <t>Укрепление обочин щебнем методом заклинки, толщина слоя 20 см  (Применительно с расклинцовкой асфальтогранулятом от фрезерования существующего покрытия с базы складирования ОГУА "Липецкдоравтоцентр")</t>
  </si>
  <si>
    <t>Итого по разделу 8 Дорожная одежда</t>
  </si>
  <si>
    <t>Раздел 9. Обустройство дороги</t>
  </si>
  <si>
    <t>9.1</t>
  </si>
  <si>
    <t>ЛС ЛСР-02-01-03 Поз.: 1, 1.1</t>
  </si>
  <si>
    <t>Установка металлического дорожного ограждения типа 11ДО высотой 0,75 м механизированным способом, шаг стоек: 2 м  по ГОСТ 33128-2024</t>
  </si>
  <si>
    <t>9.2</t>
  </si>
  <si>
    <t>ЛС ЛСР-02-01-03 Поз.: 2-2.6, 3</t>
  </si>
  <si>
    <t>Установка дорожных знаков на стойках оцинкованных и фундаменте Ф1</t>
  </si>
  <si>
    <t>9.3</t>
  </si>
  <si>
    <t>ЛС ЛСР-02-01-03 Поз.: 4-6.1</t>
  </si>
  <si>
    <t>Устройство присыпных берм под дорожные знаки. Устройство присыпной бермы из грунта срезки существующей насыпи экскаватором емкостью ковша 0,65 м3, транспортировка с базы складирования к месту работы, дальность возки 16км, бульдозерные работы мощность 79 кВ, 108 л.с., с перемещением на 20 м, грунт 2 группы</t>
  </si>
  <si>
    <t>9.4</t>
  </si>
  <si>
    <t>ЛС ЛСР-02-01-03 Поз.: 7</t>
  </si>
  <si>
    <t>Уплотнение грунта вибротрамбовками</t>
  </si>
  <si>
    <t>9.5</t>
  </si>
  <si>
    <t>ЛС ЛСР-02-01-03 Поз.: 8</t>
  </si>
  <si>
    <t>Планировка площадей: ручным способом, группа грунтов 2</t>
  </si>
  <si>
    <t>9.6</t>
  </si>
  <si>
    <t>ЛС ЛСР-02-01-03 Поз.: 9</t>
  </si>
  <si>
    <t>Укрепление откосов присыпных берм георешеткой объемной перфорированной с высотой ребра 150мм, размер ячеек 210х210мм  с заполнением растительным грунтом с посевом трав</t>
  </si>
  <si>
    <t>9.7</t>
  </si>
  <si>
    <t>ЛС ЛСР-02-01-03 Поз.: 10</t>
  </si>
  <si>
    <t>Укрепление верха берм засевом семенами трав с одинарной нормой высева семян с подсыпкой ранее снятого растительного грунта толщ. 0,15м</t>
  </si>
  <si>
    <t>9.8</t>
  </si>
  <si>
    <t>ЛС ЛСР-02-01-03 Поз.: 11, 11.1</t>
  </si>
  <si>
    <t>Снятие растительного грунта под фундаменты рамных опор</t>
  </si>
  <si>
    <t>9.9</t>
  </si>
  <si>
    <t>ЛС ЛСР-02-01-03 Поз.: 12, 13</t>
  </si>
  <si>
    <t>Погрузка экскаватором емкостью 0,65м3 в автосамосвал и транспортировкой на площадку для складирования на расстояние до 1 км</t>
  </si>
  <si>
    <t>9.10</t>
  </si>
  <si>
    <t>ЛС ЛСР-02-01-03 Поз.: 14, 14.1</t>
  </si>
  <si>
    <t>Устройство основания щебеночного под фундаменты рамных опор из щебня М 600, фракция 22,4-31,5 мм</t>
  </si>
  <si>
    <t>9.11</t>
  </si>
  <si>
    <t>ЛС ЛСР-02-01-03 Поз.: 15-17.1</t>
  </si>
  <si>
    <t>Устройство присыпных берм под рамные опоры</t>
  </si>
  <si>
    <t>9.12</t>
  </si>
  <si>
    <t>ЛС ЛСР-02-01-03 Поз.: 18</t>
  </si>
  <si>
    <t>9.13</t>
  </si>
  <si>
    <t>ЛС ЛСР-02-01-03 Поз.: 19</t>
  </si>
  <si>
    <t>9.14</t>
  </si>
  <si>
    <t>ЛС ЛСР-02-01-03 Поз.: 20</t>
  </si>
  <si>
    <t>9.15</t>
  </si>
  <si>
    <t>ЛС ЛСР-02-01-03 Поз.: 21</t>
  </si>
  <si>
    <t>9.16</t>
  </si>
  <si>
    <t>ЛС ЛСР-02-01-03 Поз.: 22-22.4, 23-29</t>
  </si>
  <si>
    <t>Установка металлических рамных опор Т-образных</t>
  </si>
  <si>
    <t>9.17</t>
  </si>
  <si>
    <t>ЛС ЛСР-02-01-03 Поз.: 30-30.3, 31-35</t>
  </si>
  <si>
    <t>Установка металлических рамных опор Г-образных</t>
  </si>
  <si>
    <t>9.18</t>
  </si>
  <si>
    <t>ЛС ЛСР-02-01-03 Поз.: 36-36.2</t>
  </si>
  <si>
    <t>Гидроизоляция фундаментов ФБ для рамных кострукции</t>
  </si>
  <si>
    <t>9.19</t>
  </si>
  <si>
    <t>ЛС ЛСР-02-01-03 Поз.: 37</t>
  </si>
  <si>
    <t>Нанесение горизонтальной дорожной разметки  из термопластика шириной: 0,1 м, сплошной, цвет белый</t>
  </si>
  <si>
    <t>9.20</t>
  </si>
  <si>
    <t>ЛС ЛСР-02-01-03 Поз.: 38</t>
  </si>
  <si>
    <t>Нанесение горизонтальной дорожной разметки  из термопластика шириной: 0,1 м, сплошной, цвет желтый</t>
  </si>
  <si>
    <t>9.21</t>
  </si>
  <si>
    <t>ЛС ЛСР-02-01-03 Поз.: 39</t>
  </si>
  <si>
    <t>Нанесение горизонтальной дорожной разметки  из термопластика, шириной: 0,1 м, прерывистой, шаг 3:1, цвет белый</t>
  </si>
  <si>
    <t>9.22</t>
  </si>
  <si>
    <t>ЛС ЛСР-02-01-03 Поз.: 40</t>
  </si>
  <si>
    <t>Нанесение горизонтальной дорожной разметки  из термопластика 1.24.4, цвет белый</t>
  </si>
  <si>
    <t>Итого по разделу 9 Обустройство дороги</t>
  </si>
  <si>
    <t>Раздел 17. Благоустройство территории существующей полосы отвода</t>
  </si>
  <si>
    <t>17.1</t>
  </si>
  <si>
    <t>ЛС ЛСР-07-01-01 Поз.: 1</t>
  </si>
  <si>
    <t>17.2</t>
  </si>
  <si>
    <t>ЛС ЛСР-07-01-01 Поз.: 2, 3</t>
  </si>
  <si>
    <t>Погрузка растительного грунта экскаватором емкостью ковша 0,65 м3  в автосамосвалы с транспортировкой до 1 км</t>
  </si>
  <si>
    <t>17.3</t>
  </si>
  <si>
    <t>ЛС ЛСР-07-01-01 Поз.: 4, 4.1</t>
  </si>
  <si>
    <t>Надвижка растительного грунта на откосы, обочины, притрасовую полосу бульдозером с перемещением до 
20 м</t>
  </si>
  <si>
    <t>17.4</t>
  </si>
  <si>
    <t>ЛС ЛСР-07-01-01 Поз.: 5</t>
  </si>
  <si>
    <t>Засев семенами трав</t>
  </si>
  <si>
    <t>га</t>
  </si>
  <si>
    <t>Итого по разделу 17 Благоустройство территории существующей полосы отвода</t>
  </si>
  <si>
    <t>Итого по смете</t>
  </si>
  <si>
    <t>Сумма НДС (ставка 22%) по позициям:1.1, 2.1-2.7, 3.1-3.6, 4.1-4.8, 5.1-5.11, 6.1-6.6, 7.1-7.16, 8.1-8.42, 9.1-9.22, 17.1-17.4.</t>
  </si>
  <si>
    <t>Сумма НДС (ставка 22%) по позициям:1.1, 2.1-2.7, 3.1-3.6, 4.1-4.8, 5.1-5.11, 6.1-6.6, 7.1-7.16, 8.1-8.42, 9.1-9.22, 10.1-10.13, 11.1-11.2, 12.1-12.2, 13.1-13.30, 14.1-14.21, 15.1-15.9, 16.1-16.11, 17.1-17.4, 18.1, 19.1, 20.1, 21.1</t>
  </si>
  <si>
    <t>Всего с НДС</t>
  </si>
  <si>
    <t>ЗАКАЗЧИК: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</si>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</sst>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\-??_р_._-;_-@_-"/>
    <numFmt numFmtId="165" formatCode="0.000"/>
    <numFmt numFmtId="166" formatCode="0.0"/>
    <numFmt numFmtId="167" formatCode="0.0000"/>
  </numFmts>
  <fonts count="10">
    <font>
      <sz val="11"/>
      <color rgb="FF000000"/>
      <name val="Calibri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3" xfId="0" applyNumberFormat="1" applyFont="1" applyBorder="1" applyAlignment="1" applyProtection="1">
      <alignment horizontal="left" vertical="top" wrapText="1"/>
    </xf>
    <xf numFmtId="2" fontId="1" fillId="0" borderId="4" xfId="0" applyNumberFormat="1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2" fontId="3" fillId="0" borderId="3" xfId="0" applyNumberFormat="1" applyFont="1" applyBorder="1" applyAlignment="1" applyProtection="1">
      <alignment horizontal="left" vertical="top" wrapText="1"/>
    </xf>
    <xf numFmtId="2" fontId="3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1" fillId="0" borderId="0" xfId="0" applyFont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/>
    </xf>
    <xf numFmtId="1" fontId="1" fillId="0" borderId="4" xfId="0" applyNumberFormat="1" applyFont="1" applyBorder="1" applyAlignment="1" applyProtection="1">
      <alignment horizontal="center" vertical="top"/>
    </xf>
    <xf numFmtId="4" fontId="1" fillId="0" borderId="4" xfId="0" applyNumberFormat="1" applyFont="1" applyBorder="1" applyAlignment="1" applyProtection="1">
      <alignment horizontal="right" vertical="top"/>
    </xf>
    <xf numFmtId="164" fontId="1" fillId="0" borderId="4" xfId="0" applyNumberFormat="1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4" fontId="3" fillId="0" borderId="3" xfId="0" applyNumberFormat="1" applyFont="1" applyBorder="1" applyAlignment="1" applyProtection="1">
      <alignment horizontal="right" vertical="top"/>
    </xf>
    <xf numFmtId="0" fontId="1" fillId="0" borderId="3" xfId="0" applyFont="1" applyBorder="1" applyAlignment="1" applyProtection="1"/>
    <xf numFmtId="165" fontId="1" fillId="0" borderId="4" xfId="0" applyNumberFormat="1" applyFont="1" applyBorder="1" applyAlignment="1" applyProtection="1">
      <alignment horizontal="center" vertical="top"/>
    </xf>
    <xf numFmtId="2" fontId="1" fillId="0" borderId="4" xfId="0" applyNumberFormat="1" applyFont="1" applyBorder="1" applyAlignment="1" applyProtection="1">
      <alignment horizontal="center" vertical="top"/>
    </xf>
    <xf numFmtId="166" fontId="1" fillId="0" borderId="4" xfId="0" applyNumberFormat="1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top" wrapText="1"/>
    </xf>
    <xf numFmtId="167" fontId="1" fillId="0" borderId="4" xfId="0" applyNumberFormat="1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right" vertical="top"/>
    </xf>
    <xf numFmtId="4" fontId="3" fillId="0" borderId="0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Alignment="1" applyProtection="1"/>
    <xf numFmtId="4" fontId="3" fillId="0" borderId="0" xfId="0" applyNumberFormat="1" applyFont="1" applyBorder="1" applyAlignment="1" applyProtection="1">
      <alignment horizontal="right"/>
    </xf>
    <xf numFmtId="167" fontId="1" fillId="0" borderId="0" xfId="0" applyNumberFormat="1" applyFont="1" applyAlignment="1" applyProtection="1"/>
    <xf numFmtId="0" fontId="7" fillId="0" borderId="0" xfId="0" applyFont="1" applyBorder="1" applyAlignment="1" applyProtection="1"/>
    <xf numFmtId="0" fontId="0" fillId="0" borderId="0" xfId="0" applyBorder="1" applyAlignment="1" applyProtection="1"/>
    <xf numFmtId="0" fontId="9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48576"/>
  <sheetViews>
    <sheetView tabSelected="1" zoomScale="80" zoomScaleNormal="80" workbookViewId="0">
      <selection activeCell="BD165" sqref="BD165:BD167"/>
    </sheetView>
  </sheetViews>
  <sheetFormatPr defaultColWidth="8.875" defaultRowHeight="15" customHeight="1"/>
  <cols>
    <col min="1" max="1" width="7.375" style="15" customWidth="1"/>
    <col min="2" max="2" width="9" style="16" customWidth="1"/>
    <col min="3" max="3" width="7.625" style="16" customWidth="1"/>
    <col min="4" max="4" width="12.75" style="16" customWidth="1"/>
    <col min="5" max="5" width="24" style="16" customWidth="1"/>
    <col min="6" max="6" width="22.75" style="16" customWidth="1"/>
    <col min="7" max="7" width="22.25" style="16" customWidth="1"/>
    <col min="8" max="8" width="14.375" style="16" customWidth="1"/>
    <col min="9" max="9" width="15" style="16" customWidth="1"/>
    <col min="10" max="10" width="21.625" style="16" customWidth="1"/>
    <col min="11" max="11" width="18.625" style="16" customWidth="1"/>
    <col min="12" max="12" width="9.625" style="16" customWidth="1"/>
    <col min="13" max="16" width="36.75" style="17" hidden="1" customWidth="1"/>
    <col min="17" max="18" width="38.875" style="17" hidden="1" customWidth="1"/>
    <col min="19" max="22" width="36.75" style="18" hidden="1" customWidth="1"/>
    <col min="23" max="24" width="38.875" style="18" hidden="1" customWidth="1"/>
    <col min="25" max="36" width="184.625" style="19" hidden="1" customWidth="1"/>
    <col min="37" max="37" width="184.625" style="17" hidden="1" customWidth="1"/>
    <col min="38" max="38" width="29.25" style="17" hidden="1" customWidth="1"/>
    <col min="39" max="39" width="69" style="17" hidden="1" customWidth="1"/>
    <col min="40" max="42" width="138.25" style="17" hidden="1" customWidth="1"/>
    <col min="43" max="43" width="184.625" style="17" hidden="1" customWidth="1"/>
    <col min="44" max="54" width="138.25" style="17" hidden="1" customWidth="1"/>
    <col min="55" max="55" width="8.875" style="16"/>
    <col min="56" max="56" width="20.75" style="16" customWidth="1"/>
    <col min="57" max="16384" width="8.875" style="16"/>
  </cols>
  <sheetData>
    <row r="1" spans="1:37" ht="18.75">
      <c r="B1" s="20"/>
      <c r="C1" s="20"/>
      <c r="D1" s="20"/>
      <c r="E1" s="20"/>
      <c r="F1" s="20"/>
      <c r="G1" s="20"/>
      <c r="H1" s="20"/>
      <c r="I1" s="21"/>
    </row>
    <row r="2" spans="1:37" ht="18.75">
      <c r="F2" s="22"/>
      <c r="G2" s="20"/>
      <c r="H2" s="20"/>
      <c r="K2" s="23" t="s">
        <v>0</v>
      </c>
    </row>
    <row r="3" spans="1:37" ht="18.75">
      <c r="F3" s="24"/>
      <c r="G3" s="25"/>
      <c r="H3" s="25"/>
      <c r="I3" s="20"/>
      <c r="K3" s="23"/>
    </row>
    <row r="4" spans="1:37" ht="18.75">
      <c r="F4" s="24"/>
      <c r="G4" s="24"/>
      <c r="H4" s="24"/>
      <c r="I4" s="20"/>
      <c r="K4" s="23" t="s">
        <v>1</v>
      </c>
    </row>
    <row r="5" spans="1:37" ht="18.75">
      <c r="F5" s="20"/>
      <c r="G5" s="20"/>
      <c r="H5" s="20"/>
      <c r="I5" s="20"/>
      <c r="K5" s="23" t="s">
        <v>2</v>
      </c>
    </row>
    <row r="6" spans="1:37" ht="15.75" customHeight="1">
      <c r="F6" s="20"/>
      <c r="G6" s="20"/>
      <c r="H6" s="20"/>
      <c r="I6" s="26"/>
    </row>
    <row r="7" spans="1:37" ht="15.75" customHeight="1">
      <c r="F7" s="20"/>
      <c r="G7" s="20"/>
      <c r="H7" s="20"/>
      <c r="I7" s="20"/>
      <c r="L7" s="20"/>
    </row>
    <row r="8" spans="1:37" ht="21" customHeight="1">
      <c r="A8" s="14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37" ht="18.75">
      <c r="B9" s="15"/>
      <c r="C9" s="15"/>
      <c r="D9" s="15"/>
    </row>
    <row r="10" spans="1:37" ht="74.25" customHeight="1">
      <c r="A10" s="13" t="s">
        <v>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Y10" s="19" t="s">
        <v>4</v>
      </c>
    </row>
    <row r="11" spans="1:37" ht="18.75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37" ht="18.7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37" ht="26.25" customHeight="1">
      <c r="A13" s="11" t="s">
        <v>6</v>
      </c>
      <c r="B13" s="11" t="s">
        <v>7</v>
      </c>
      <c r="C13" s="11"/>
      <c r="D13" s="11"/>
      <c r="E13" s="11" t="s">
        <v>8</v>
      </c>
      <c r="F13" s="11"/>
      <c r="G13" s="11"/>
      <c r="H13" s="11" t="s">
        <v>9</v>
      </c>
      <c r="I13" s="11" t="s">
        <v>10</v>
      </c>
      <c r="J13" s="11" t="s">
        <v>11</v>
      </c>
      <c r="K13" s="11" t="s">
        <v>12</v>
      </c>
      <c r="L13" s="11" t="s">
        <v>13</v>
      </c>
    </row>
    <row r="14" spans="1:37" ht="32.2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37" ht="18.75">
      <c r="A15" s="28">
        <v>1</v>
      </c>
      <c r="B15" s="10">
        <v>2</v>
      </c>
      <c r="C15" s="10"/>
      <c r="D15" s="10"/>
      <c r="E15" s="9">
        <v>3</v>
      </c>
      <c r="F15" s="9"/>
      <c r="G15" s="9"/>
      <c r="H15" s="29">
        <v>4</v>
      </c>
      <c r="I15" s="29">
        <v>5</v>
      </c>
      <c r="J15" s="29">
        <v>6</v>
      </c>
      <c r="K15" s="29">
        <v>7</v>
      </c>
      <c r="L15" s="28">
        <v>8</v>
      </c>
    </row>
    <row r="16" spans="1:37" ht="30.75" customHeight="1">
      <c r="A16" s="8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AK16" s="30" t="s">
        <v>14</v>
      </c>
    </row>
    <row r="17" spans="1:42" ht="17.45" customHeight="1">
      <c r="A17" s="31" t="s">
        <v>15</v>
      </c>
      <c r="B17" s="7" t="s">
        <v>16</v>
      </c>
      <c r="C17" s="7"/>
      <c r="D17" s="7"/>
      <c r="E17" s="7" t="s">
        <v>17</v>
      </c>
      <c r="F17" s="7"/>
      <c r="G17" s="7"/>
      <c r="H17" s="32" t="s">
        <v>18</v>
      </c>
      <c r="I17" s="33">
        <v>1</v>
      </c>
      <c r="J17" s="34">
        <v>16726.73</v>
      </c>
      <c r="K17" s="34">
        <f>I17*J17</f>
        <v>16726.73</v>
      </c>
      <c r="L17" s="35"/>
      <c r="AK17" s="30"/>
      <c r="AL17" s="17" t="s">
        <v>16</v>
      </c>
      <c r="AM17" s="17" t="s">
        <v>17</v>
      </c>
    </row>
    <row r="18" spans="1:42" ht="17.45" customHeight="1">
      <c r="A18" s="36"/>
      <c r="B18" s="6" t="s">
        <v>19</v>
      </c>
      <c r="C18" s="6"/>
      <c r="D18" s="6"/>
      <c r="E18" s="6"/>
      <c r="F18" s="6"/>
      <c r="G18" s="6"/>
      <c r="H18" s="6"/>
      <c r="I18" s="6"/>
      <c r="J18" s="6"/>
      <c r="K18" s="37">
        <f>SUM(K17)</f>
        <v>16726.73</v>
      </c>
      <c r="L18" s="38"/>
      <c r="AK18" s="30"/>
      <c r="AN18" s="30" t="s">
        <v>19</v>
      </c>
    </row>
    <row r="19" spans="1:42" ht="33" customHeight="1">
      <c r="A19" s="8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AK19" s="30" t="s">
        <v>20</v>
      </c>
      <c r="AN19" s="30"/>
      <c r="AP19" s="30"/>
    </row>
    <row r="20" spans="1:42" ht="32.85" customHeight="1">
      <c r="A20" s="31" t="s">
        <v>21</v>
      </c>
      <c r="B20" s="7" t="s">
        <v>22</v>
      </c>
      <c r="C20" s="7"/>
      <c r="D20" s="7"/>
      <c r="E20" s="7" t="s">
        <v>23</v>
      </c>
      <c r="F20" s="7"/>
      <c r="G20" s="7"/>
      <c r="H20" s="32" t="s">
        <v>24</v>
      </c>
      <c r="I20" s="33">
        <v>300</v>
      </c>
      <c r="J20" s="34">
        <v>94.58</v>
      </c>
      <c r="K20" s="34">
        <f t="shared" ref="K20:K26" si="0">I20*J20</f>
        <v>28374</v>
      </c>
      <c r="L20" s="35"/>
      <c r="AK20" s="30"/>
      <c r="AL20" s="17" t="s">
        <v>22</v>
      </c>
      <c r="AM20" s="17" t="s">
        <v>23</v>
      </c>
      <c r="AN20" s="30"/>
      <c r="AP20" s="30"/>
    </row>
    <row r="21" spans="1:42" ht="32.85" customHeight="1">
      <c r="A21" s="31" t="s">
        <v>25</v>
      </c>
      <c r="B21" s="7" t="s">
        <v>26</v>
      </c>
      <c r="C21" s="7"/>
      <c r="D21" s="7"/>
      <c r="E21" s="7" t="s">
        <v>27</v>
      </c>
      <c r="F21" s="7"/>
      <c r="G21" s="7"/>
      <c r="H21" s="32" t="s">
        <v>28</v>
      </c>
      <c r="I21" s="33">
        <v>360</v>
      </c>
      <c r="J21" s="34">
        <v>54.21</v>
      </c>
      <c r="K21" s="34">
        <f t="shared" si="0"/>
        <v>19515.599999999999</v>
      </c>
      <c r="L21" s="35"/>
      <c r="AK21" s="30"/>
      <c r="AL21" s="17" t="s">
        <v>26</v>
      </c>
      <c r="AM21" s="17" t="s">
        <v>27</v>
      </c>
      <c r="AN21" s="30"/>
      <c r="AP21" s="30"/>
    </row>
    <row r="22" spans="1:42" ht="32.85" customHeight="1">
      <c r="A22" s="31" t="s">
        <v>29</v>
      </c>
      <c r="B22" s="7" t="s">
        <v>30</v>
      </c>
      <c r="C22" s="7"/>
      <c r="D22" s="7"/>
      <c r="E22" s="7" t="s">
        <v>31</v>
      </c>
      <c r="F22" s="7"/>
      <c r="G22" s="7"/>
      <c r="H22" s="32" t="s">
        <v>32</v>
      </c>
      <c r="I22" s="33">
        <v>1524</v>
      </c>
      <c r="J22" s="34">
        <v>205.66</v>
      </c>
      <c r="K22" s="34">
        <f t="shared" si="0"/>
        <v>313425.83999999997</v>
      </c>
      <c r="L22" s="35"/>
      <c r="AK22" s="30"/>
      <c r="AL22" s="17" t="s">
        <v>30</v>
      </c>
      <c r="AM22" s="17" t="s">
        <v>31</v>
      </c>
      <c r="AN22" s="30"/>
      <c r="AP22" s="30"/>
    </row>
    <row r="23" spans="1:42" ht="32.85" customHeight="1">
      <c r="A23" s="31" t="s">
        <v>33</v>
      </c>
      <c r="B23" s="7" t="s">
        <v>34</v>
      </c>
      <c r="C23" s="7"/>
      <c r="D23" s="7"/>
      <c r="E23" s="7" t="s">
        <v>35</v>
      </c>
      <c r="F23" s="7"/>
      <c r="G23" s="7"/>
      <c r="H23" s="32" t="s">
        <v>28</v>
      </c>
      <c r="I23" s="33">
        <v>144</v>
      </c>
      <c r="J23" s="34">
        <v>207.57</v>
      </c>
      <c r="K23" s="34">
        <f t="shared" si="0"/>
        <v>29890.079999999998</v>
      </c>
      <c r="L23" s="35"/>
      <c r="AK23" s="30"/>
      <c r="AL23" s="17" t="s">
        <v>34</v>
      </c>
      <c r="AM23" s="17" t="s">
        <v>35</v>
      </c>
      <c r="AN23" s="30"/>
      <c r="AP23" s="30"/>
    </row>
    <row r="24" spans="1:42" ht="48.6" customHeight="1">
      <c r="A24" s="31" t="s">
        <v>36</v>
      </c>
      <c r="B24" s="7" t="s">
        <v>37</v>
      </c>
      <c r="C24" s="7"/>
      <c r="D24" s="7"/>
      <c r="E24" s="7" t="s">
        <v>38</v>
      </c>
      <c r="F24" s="7"/>
      <c r="G24" s="7"/>
      <c r="H24" s="32" t="s">
        <v>28</v>
      </c>
      <c r="I24" s="33">
        <v>339</v>
      </c>
      <c r="J24" s="34">
        <v>165.74</v>
      </c>
      <c r="K24" s="34">
        <f t="shared" si="0"/>
        <v>56185.86</v>
      </c>
      <c r="L24" s="35"/>
      <c r="AK24" s="30"/>
      <c r="AL24" s="17" t="s">
        <v>37</v>
      </c>
      <c r="AM24" s="17" t="s">
        <v>38</v>
      </c>
      <c r="AN24" s="30"/>
      <c r="AP24" s="30"/>
    </row>
    <row r="25" spans="1:42" ht="17.45" customHeight="1">
      <c r="A25" s="31" t="s">
        <v>39</v>
      </c>
      <c r="B25" s="7" t="s">
        <v>40</v>
      </c>
      <c r="C25" s="7"/>
      <c r="D25" s="7"/>
      <c r="E25" s="7" t="s">
        <v>41</v>
      </c>
      <c r="F25" s="7"/>
      <c r="G25" s="7"/>
      <c r="H25" s="32" t="s">
        <v>24</v>
      </c>
      <c r="I25" s="33">
        <v>854</v>
      </c>
      <c r="J25" s="34">
        <v>85.81</v>
      </c>
      <c r="K25" s="34">
        <f t="shared" si="0"/>
        <v>73281.740000000005</v>
      </c>
      <c r="L25" s="35"/>
      <c r="AK25" s="30"/>
      <c r="AL25" s="17" t="s">
        <v>40</v>
      </c>
      <c r="AM25" s="17" t="s">
        <v>41</v>
      </c>
      <c r="AN25" s="30"/>
      <c r="AP25" s="30"/>
    </row>
    <row r="26" spans="1:42" ht="48.6" customHeight="1">
      <c r="A26" s="31" t="s">
        <v>42</v>
      </c>
      <c r="B26" s="7" t="s">
        <v>43</v>
      </c>
      <c r="C26" s="7"/>
      <c r="D26" s="7"/>
      <c r="E26" s="7" t="s">
        <v>44</v>
      </c>
      <c r="F26" s="7"/>
      <c r="G26" s="7"/>
      <c r="H26" s="32" t="s">
        <v>28</v>
      </c>
      <c r="I26" s="33">
        <v>1110</v>
      </c>
      <c r="J26" s="34">
        <v>165.74</v>
      </c>
      <c r="K26" s="34">
        <f t="shared" si="0"/>
        <v>183971.40000000002</v>
      </c>
      <c r="L26" s="35"/>
      <c r="AK26" s="30"/>
      <c r="AL26" s="17" t="s">
        <v>43</v>
      </c>
      <c r="AM26" s="17" t="s">
        <v>44</v>
      </c>
      <c r="AN26" s="30"/>
      <c r="AP26" s="30"/>
    </row>
    <row r="27" spans="1:42" ht="17.45" customHeight="1">
      <c r="A27" s="36"/>
      <c r="B27" s="6" t="s">
        <v>45</v>
      </c>
      <c r="C27" s="6"/>
      <c r="D27" s="6"/>
      <c r="E27" s="6"/>
      <c r="F27" s="6"/>
      <c r="G27" s="6"/>
      <c r="H27" s="6"/>
      <c r="I27" s="6"/>
      <c r="J27" s="6"/>
      <c r="K27" s="37">
        <f>SUM(K20:K26)</f>
        <v>704644.52</v>
      </c>
      <c r="L27" s="38"/>
      <c r="AK27" s="30"/>
      <c r="AN27" s="30" t="s">
        <v>45</v>
      </c>
      <c r="AP27" s="30"/>
    </row>
    <row r="28" spans="1:42" ht="87" customHeight="1">
      <c r="A28" s="5" t="s">
        <v>46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AK28" s="30" t="s">
        <v>46</v>
      </c>
      <c r="AN28" s="30"/>
      <c r="AP28" s="30"/>
    </row>
    <row r="29" spans="1:42" ht="42.75" customHeight="1">
      <c r="A29" s="31" t="s">
        <v>47</v>
      </c>
      <c r="B29" s="7" t="s">
        <v>48</v>
      </c>
      <c r="C29" s="7"/>
      <c r="D29" s="7"/>
      <c r="E29" s="7" t="s">
        <v>49</v>
      </c>
      <c r="F29" s="7"/>
      <c r="G29" s="7"/>
      <c r="H29" s="32" t="s">
        <v>18</v>
      </c>
      <c r="I29" s="33">
        <v>12</v>
      </c>
      <c r="J29" s="34">
        <v>6385.19</v>
      </c>
      <c r="K29" s="34">
        <f t="shared" ref="K29:K34" si="1">I29*J29</f>
        <v>76622.28</v>
      </c>
      <c r="L29" s="35"/>
      <c r="AK29" s="30"/>
      <c r="AL29" s="17" t="s">
        <v>48</v>
      </c>
      <c r="AM29" s="17" t="s">
        <v>49</v>
      </c>
      <c r="AN29" s="30"/>
      <c r="AP29" s="30"/>
    </row>
    <row r="30" spans="1:42" ht="17.45" customHeight="1">
      <c r="A30" s="31" t="s">
        <v>50</v>
      </c>
      <c r="B30" s="7" t="s">
        <v>51</v>
      </c>
      <c r="C30" s="7"/>
      <c r="D30" s="7"/>
      <c r="E30" s="7" t="s">
        <v>52</v>
      </c>
      <c r="F30" s="7"/>
      <c r="G30" s="7"/>
      <c r="H30" s="32" t="s">
        <v>18</v>
      </c>
      <c r="I30" s="33">
        <v>12</v>
      </c>
      <c r="J30" s="34">
        <v>5027.22</v>
      </c>
      <c r="K30" s="34">
        <f t="shared" si="1"/>
        <v>60326.64</v>
      </c>
      <c r="L30" s="35"/>
      <c r="AK30" s="30"/>
      <c r="AL30" s="17" t="s">
        <v>51</v>
      </c>
      <c r="AM30" s="17" t="s">
        <v>52</v>
      </c>
      <c r="AN30" s="30"/>
      <c r="AP30" s="30"/>
    </row>
    <row r="31" spans="1:42" ht="17.45" customHeight="1">
      <c r="A31" s="31" t="s">
        <v>53</v>
      </c>
      <c r="B31" s="7" t="s">
        <v>54</v>
      </c>
      <c r="C31" s="7"/>
      <c r="D31" s="7"/>
      <c r="E31" s="7" t="s">
        <v>55</v>
      </c>
      <c r="F31" s="7"/>
      <c r="G31" s="7"/>
      <c r="H31" s="32" t="s">
        <v>18</v>
      </c>
      <c r="I31" s="33">
        <v>12</v>
      </c>
      <c r="J31" s="34">
        <v>3519.06</v>
      </c>
      <c r="K31" s="34">
        <f t="shared" si="1"/>
        <v>42228.72</v>
      </c>
      <c r="L31" s="35"/>
      <c r="AK31" s="30"/>
      <c r="AL31" s="17" t="s">
        <v>54</v>
      </c>
      <c r="AM31" s="17" t="s">
        <v>55</v>
      </c>
      <c r="AN31" s="30"/>
      <c r="AP31" s="30"/>
    </row>
    <row r="32" spans="1:42" ht="32.85" customHeight="1">
      <c r="A32" s="31" t="s">
        <v>56</v>
      </c>
      <c r="B32" s="7" t="s">
        <v>57</v>
      </c>
      <c r="C32" s="7"/>
      <c r="D32" s="7"/>
      <c r="E32" s="7" t="s">
        <v>58</v>
      </c>
      <c r="F32" s="7"/>
      <c r="G32" s="7"/>
      <c r="H32" s="32" t="s">
        <v>18</v>
      </c>
      <c r="I32" s="33">
        <v>17</v>
      </c>
      <c r="J32" s="34">
        <v>202.73</v>
      </c>
      <c r="K32" s="34">
        <f t="shared" si="1"/>
        <v>3446.41</v>
      </c>
      <c r="L32" s="35"/>
      <c r="AK32" s="30"/>
      <c r="AL32" s="17" t="s">
        <v>57</v>
      </c>
      <c r="AM32" s="17" t="s">
        <v>58</v>
      </c>
      <c r="AN32" s="30"/>
      <c r="AP32" s="30"/>
    </row>
    <row r="33" spans="1:42" ht="17.45" customHeight="1">
      <c r="A33" s="31" t="s">
        <v>59</v>
      </c>
      <c r="B33" s="7" t="s">
        <v>60</v>
      </c>
      <c r="C33" s="7"/>
      <c r="D33" s="7"/>
      <c r="E33" s="7" t="s">
        <v>61</v>
      </c>
      <c r="F33" s="7"/>
      <c r="G33" s="7"/>
      <c r="H33" s="32" t="s">
        <v>18</v>
      </c>
      <c r="I33" s="33">
        <v>17</v>
      </c>
      <c r="J33" s="34">
        <v>127.49</v>
      </c>
      <c r="K33" s="34">
        <f t="shared" si="1"/>
        <v>2167.33</v>
      </c>
      <c r="L33" s="35"/>
      <c r="AK33" s="30"/>
      <c r="AL33" s="17" t="s">
        <v>60</v>
      </c>
      <c r="AM33" s="17" t="s">
        <v>61</v>
      </c>
      <c r="AN33" s="30"/>
      <c r="AP33" s="30"/>
    </row>
    <row r="34" spans="1:42" ht="32.85" customHeight="1">
      <c r="A34" s="31" t="s">
        <v>62</v>
      </c>
      <c r="B34" s="7" t="s">
        <v>63</v>
      </c>
      <c r="C34" s="7"/>
      <c r="D34" s="7"/>
      <c r="E34" s="7" t="s">
        <v>64</v>
      </c>
      <c r="F34" s="7"/>
      <c r="G34" s="7"/>
      <c r="H34" s="32" t="s">
        <v>18</v>
      </c>
      <c r="I34" s="33">
        <v>5</v>
      </c>
      <c r="J34" s="34">
        <v>1219.7</v>
      </c>
      <c r="K34" s="34">
        <f t="shared" si="1"/>
        <v>6098.5</v>
      </c>
      <c r="L34" s="35"/>
      <c r="AK34" s="30"/>
      <c r="AL34" s="17" t="s">
        <v>63</v>
      </c>
      <c r="AM34" s="17" t="s">
        <v>64</v>
      </c>
      <c r="AN34" s="30"/>
      <c r="AP34" s="30"/>
    </row>
    <row r="35" spans="1:42" ht="64.150000000000006" customHeight="1">
      <c r="A35" s="36"/>
      <c r="B35" s="4" t="s">
        <v>65</v>
      </c>
      <c r="C35" s="4"/>
      <c r="D35" s="4"/>
      <c r="E35" s="4"/>
      <c r="F35" s="4"/>
      <c r="G35" s="4"/>
      <c r="H35" s="4"/>
      <c r="I35" s="4"/>
      <c r="J35" s="4"/>
      <c r="K35" s="37">
        <f>SUM(K29:K34)</f>
        <v>190889.87999999998</v>
      </c>
      <c r="L35" s="38"/>
      <c r="AK35" s="30"/>
      <c r="AN35" s="30" t="s">
        <v>65</v>
      </c>
      <c r="AP35" s="30"/>
    </row>
    <row r="36" spans="1:42" ht="78" customHeight="1">
      <c r="A36" s="8" t="s">
        <v>66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AK36" s="30" t="s">
        <v>66</v>
      </c>
      <c r="AN36" s="30"/>
      <c r="AP36" s="30"/>
    </row>
    <row r="37" spans="1:42" ht="32.85" customHeight="1">
      <c r="A37" s="31" t="s">
        <v>67</v>
      </c>
      <c r="B37" s="7" t="s">
        <v>68</v>
      </c>
      <c r="C37" s="7"/>
      <c r="D37" s="7"/>
      <c r="E37" s="7" t="s">
        <v>69</v>
      </c>
      <c r="F37" s="7"/>
      <c r="G37" s="7"/>
      <c r="H37" s="32" t="s">
        <v>18</v>
      </c>
      <c r="I37" s="33">
        <v>15</v>
      </c>
      <c r="J37" s="34">
        <v>6218.32</v>
      </c>
      <c r="K37" s="34">
        <f t="shared" ref="K37:K44" si="2">I37*J37</f>
        <v>93274.799999999988</v>
      </c>
      <c r="L37" s="35"/>
      <c r="AK37" s="30"/>
      <c r="AL37" s="17" t="s">
        <v>68</v>
      </c>
      <c r="AM37" s="17" t="s">
        <v>69</v>
      </c>
      <c r="AN37" s="30"/>
      <c r="AP37" s="30"/>
    </row>
    <row r="38" spans="1:42" ht="17.45" customHeight="1">
      <c r="A38" s="31" t="s">
        <v>70</v>
      </c>
      <c r="B38" s="7" t="s">
        <v>71</v>
      </c>
      <c r="C38" s="7"/>
      <c r="D38" s="7"/>
      <c r="E38" s="7" t="s">
        <v>52</v>
      </c>
      <c r="F38" s="7"/>
      <c r="G38" s="7"/>
      <c r="H38" s="32" t="s">
        <v>18</v>
      </c>
      <c r="I38" s="33">
        <v>15</v>
      </c>
      <c r="J38" s="34">
        <v>5027.2299999999996</v>
      </c>
      <c r="K38" s="34">
        <f t="shared" si="2"/>
        <v>75408.45</v>
      </c>
      <c r="L38" s="35"/>
      <c r="AK38" s="30"/>
      <c r="AL38" s="17" t="s">
        <v>71</v>
      </c>
      <c r="AM38" s="17" t="s">
        <v>52</v>
      </c>
      <c r="AN38" s="30"/>
      <c r="AP38" s="30"/>
    </row>
    <row r="39" spans="1:42" ht="17.45" customHeight="1">
      <c r="A39" s="31" t="s">
        <v>72</v>
      </c>
      <c r="B39" s="7" t="s">
        <v>73</v>
      </c>
      <c r="C39" s="7"/>
      <c r="D39" s="7"/>
      <c r="E39" s="7" t="s">
        <v>55</v>
      </c>
      <c r="F39" s="7"/>
      <c r="G39" s="7"/>
      <c r="H39" s="32" t="s">
        <v>18</v>
      </c>
      <c r="I39" s="33">
        <v>15</v>
      </c>
      <c r="J39" s="34">
        <v>3519.06</v>
      </c>
      <c r="K39" s="34">
        <f t="shared" si="2"/>
        <v>52785.9</v>
      </c>
      <c r="L39" s="35"/>
      <c r="AK39" s="30"/>
      <c r="AL39" s="17" t="s">
        <v>73</v>
      </c>
      <c r="AM39" s="17" t="s">
        <v>55</v>
      </c>
      <c r="AN39" s="30"/>
      <c r="AP39" s="30"/>
    </row>
    <row r="40" spans="1:42" ht="32.85" customHeight="1">
      <c r="A40" s="31" t="s">
        <v>74</v>
      </c>
      <c r="B40" s="7" t="s">
        <v>75</v>
      </c>
      <c r="C40" s="7"/>
      <c r="D40" s="7"/>
      <c r="E40" s="7" t="s">
        <v>76</v>
      </c>
      <c r="F40" s="7"/>
      <c r="G40" s="7"/>
      <c r="H40" s="32" t="s">
        <v>77</v>
      </c>
      <c r="I40" s="33">
        <v>63</v>
      </c>
      <c r="J40" s="34">
        <v>1031.8699999999999</v>
      </c>
      <c r="K40" s="34">
        <f t="shared" si="2"/>
        <v>65007.80999999999</v>
      </c>
      <c r="L40" s="35"/>
      <c r="AK40" s="30"/>
      <c r="AL40" s="17" t="s">
        <v>75</v>
      </c>
      <c r="AM40" s="17" t="s">
        <v>76</v>
      </c>
      <c r="AN40" s="30"/>
      <c r="AP40" s="30"/>
    </row>
    <row r="41" spans="1:42" ht="45" customHeight="1">
      <c r="A41" s="31" t="s">
        <v>78</v>
      </c>
      <c r="B41" s="7" t="s">
        <v>79</v>
      </c>
      <c r="C41" s="7"/>
      <c r="D41" s="7"/>
      <c r="E41" s="7" t="s">
        <v>80</v>
      </c>
      <c r="F41" s="7"/>
      <c r="G41" s="7"/>
      <c r="H41" s="32" t="s">
        <v>81</v>
      </c>
      <c r="I41" s="39">
        <v>0.55900000000000005</v>
      </c>
      <c r="J41" s="34">
        <v>19437.349999999999</v>
      </c>
      <c r="K41" s="34">
        <f t="shared" si="2"/>
        <v>10865.478650000001</v>
      </c>
      <c r="L41" s="35"/>
      <c r="AK41" s="30"/>
      <c r="AL41" s="17" t="s">
        <v>79</v>
      </c>
      <c r="AM41" s="17" t="s">
        <v>80</v>
      </c>
      <c r="AN41" s="30"/>
      <c r="AP41" s="30"/>
    </row>
    <row r="42" spans="1:42" ht="32.85" customHeight="1">
      <c r="A42" s="31" t="s">
        <v>82</v>
      </c>
      <c r="B42" s="7" t="s">
        <v>83</v>
      </c>
      <c r="C42" s="7"/>
      <c r="D42" s="7"/>
      <c r="E42" s="7" t="s">
        <v>84</v>
      </c>
      <c r="F42" s="7"/>
      <c r="G42" s="7"/>
      <c r="H42" s="32" t="s">
        <v>81</v>
      </c>
      <c r="I42" s="40">
        <v>0.31</v>
      </c>
      <c r="J42" s="34">
        <v>18236.810000000001</v>
      </c>
      <c r="K42" s="34">
        <f t="shared" si="2"/>
        <v>5653.4111000000003</v>
      </c>
      <c r="L42" s="35"/>
      <c r="AK42" s="30"/>
      <c r="AL42" s="17" t="s">
        <v>83</v>
      </c>
      <c r="AM42" s="17" t="s">
        <v>84</v>
      </c>
      <c r="AN42" s="30"/>
      <c r="AP42" s="30"/>
    </row>
    <row r="43" spans="1:42" ht="32.85" customHeight="1">
      <c r="A43" s="31" t="s">
        <v>85</v>
      </c>
      <c r="B43" s="7" t="s">
        <v>86</v>
      </c>
      <c r="C43" s="7"/>
      <c r="D43" s="7"/>
      <c r="E43" s="7" t="s">
        <v>87</v>
      </c>
      <c r="F43" s="7"/>
      <c r="G43" s="7"/>
      <c r="H43" s="32" t="s">
        <v>81</v>
      </c>
      <c r="I43" s="39">
        <v>7.0000000000000001E-3</v>
      </c>
      <c r="J43" s="34">
        <v>33842.86</v>
      </c>
      <c r="K43" s="34">
        <f t="shared" si="2"/>
        <v>236.90002000000001</v>
      </c>
      <c r="L43" s="35"/>
      <c r="AK43" s="30"/>
      <c r="AL43" s="17" t="s">
        <v>86</v>
      </c>
      <c r="AM43" s="17" t="s">
        <v>87</v>
      </c>
      <c r="AN43" s="30"/>
      <c r="AP43" s="30"/>
    </row>
    <row r="44" spans="1:42" ht="17.45" customHeight="1">
      <c r="A44" s="31" t="s">
        <v>88</v>
      </c>
      <c r="B44" s="7" t="s">
        <v>89</v>
      </c>
      <c r="C44" s="7"/>
      <c r="D44" s="7"/>
      <c r="E44" s="7" t="s">
        <v>90</v>
      </c>
      <c r="F44" s="7"/>
      <c r="G44" s="7"/>
      <c r="H44" s="32" t="s">
        <v>81</v>
      </c>
      <c r="I44" s="39">
        <v>0.89700000000000002</v>
      </c>
      <c r="J44" s="34">
        <v>19437.349999999999</v>
      </c>
      <c r="K44" s="34">
        <f t="shared" si="2"/>
        <v>17435.302949999998</v>
      </c>
      <c r="L44" s="35"/>
      <c r="AK44" s="30"/>
      <c r="AL44" s="17" t="s">
        <v>89</v>
      </c>
      <c r="AM44" s="17" t="s">
        <v>90</v>
      </c>
      <c r="AN44" s="30"/>
      <c r="AP44" s="30"/>
    </row>
    <row r="45" spans="1:42" ht="64.150000000000006" customHeight="1">
      <c r="A45" s="36"/>
      <c r="B45" s="4" t="s">
        <v>91</v>
      </c>
      <c r="C45" s="4"/>
      <c r="D45" s="4"/>
      <c r="E45" s="4"/>
      <c r="F45" s="4"/>
      <c r="G45" s="4"/>
      <c r="H45" s="4"/>
      <c r="I45" s="4"/>
      <c r="J45" s="4"/>
      <c r="K45" s="37">
        <f>SUM(K37:K44)</f>
        <v>320668.05271999998</v>
      </c>
      <c r="L45" s="38"/>
      <c r="AK45" s="30"/>
      <c r="AN45" s="30" t="s">
        <v>91</v>
      </c>
      <c r="AP45" s="30"/>
    </row>
    <row r="46" spans="1:42" ht="39" customHeight="1">
      <c r="A46" s="8" t="s">
        <v>92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AK46" s="30" t="s">
        <v>92</v>
      </c>
      <c r="AN46" s="30"/>
      <c r="AP46" s="30"/>
    </row>
    <row r="47" spans="1:42" ht="32.85" customHeight="1">
      <c r="A47" s="31" t="s">
        <v>93</v>
      </c>
      <c r="B47" s="7" t="s">
        <v>94</v>
      </c>
      <c r="C47" s="7"/>
      <c r="D47" s="7"/>
      <c r="E47" s="7" t="s">
        <v>69</v>
      </c>
      <c r="F47" s="7"/>
      <c r="G47" s="7"/>
      <c r="H47" s="32" t="s">
        <v>18</v>
      </c>
      <c r="I47" s="33">
        <v>15</v>
      </c>
      <c r="J47" s="34">
        <v>6086.32</v>
      </c>
      <c r="K47" s="34">
        <f t="shared" ref="K47:K57" si="3">I47*J47</f>
        <v>91294.799999999988</v>
      </c>
      <c r="L47" s="35"/>
      <c r="AK47" s="30"/>
      <c r="AL47" s="17" t="s">
        <v>94</v>
      </c>
      <c r="AM47" s="17" t="s">
        <v>69</v>
      </c>
      <c r="AN47" s="30"/>
      <c r="AP47" s="30"/>
    </row>
    <row r="48" spans="1:42" ht="17.45" customHeight="1">
      <c r="A48" s="31" t="s">
        <v>95</v>
      </c>
      <c r="B48" s="7" t="s">
        <v>96</v>
      </c>
      <c r="C48" s="7"/>
      <c r="D48" s="7"/>
      <c r="E48" s="7" t="s">
        <v>52</v>
      </c>
      <c r="F48" s="7"/>
      <c r="G48" s="7"/>
      <c r="H48" s="32" t="s">
        <v>18</v>
      </c>
      <c r="I48" s="33">
        <v>15</v>
      </c>
      <c r="J48" s="34">
        <v>5027.2299999999996</v>
      </c>
      <c r="K48" s="34">
        <f t="shared" si="3"/>
        <v>75408.45</v>
      </c>
      <c r="L48" s="35"/>
      <c r="AK48" s="30"/>
      <c r="AL48" s="17" t="s">
        <v>96</v>
      </c>
      <c r="AM48" s="17" t="s">
        <v>52</v>
      </c>
      <c r="AN48" s="30"/>
      <c r="AP48" s="30"/>
    </row>
    <row r="49" spans="1:42" ht="17.45" customHeight="1">
      <c r="A49" s="31" t="s">
        <v>97</v>
      </c>
      <c r="B49" s="7" t="s">
        <v>98</v>
      </c>
      <c r="C49" s="7"/>
      <c r="D49" s="7"/>
      <c r="E49" s="7" t="s">
        <v>55</v>
      </c>
      <c r="F49" s="7"/>
      <c r="G49" s="7"/>
      <c r="H49" s="32" t="s">
        <v>18</v>
      </c>
      <c r="I49" s="33">
        <v>15</v>
      </c>
      <c r="J49" s="34">
        <v>3519.06</v>
      </c>
      <c r="K49" s="34">
        <f t="shared" si="3"/>
        <v>52785.9</v>
      </c>
      <c r="L49" s="35"/>
      <c r="AK49" s="30"/>
      <c r="AL49" s="17" t="s">
        <v>98</v>
      </c>
      <c r="AM49" s="17" t="s">
        <v>55</v>
      </c>
      <c r="AN49" s="30"/>
      <c r="AP49" s="30"/>
    </row>
    <row r="50" spans="1:42" ht="32.85" customHeight="1">
      <c r="A50" s="31" t="s">
        <v>99</v>
      </c>
      <c r="B50" s="7" t="s">
        <v>100</v>
      </c>
      <c r="C50" s="7"/>
      <c r="D50" s="7"/>
      <c r="E50" s="7" t="s">
        <v>76</v>
      </c>
      <c r="F50" s="7"/>
      <c r="G50" s="7"/>
      <c r="H50" s="32" t="s">
        <v>77</v>
      </c>
      <c r="I50" s="33">
        <v>99</v>
      </c>
      <c r="J50" s="34">
        <v>884.12</v>
      </c>
      <c r="K50" s="34">
        <f t="shared" si="3"/>
        <v>87527.88</v>
      </c>
      <c r="L50" s="35"/>
      <c r="AK50" s="30"/>
      <c r="AL50" s="17" t="s">
        <v>100</v>
      </c>
      <c r="AM50" s="17" t="s">
        <v>76</v>
      </c>
      <c r="AN50" s="30"/>
      <c r="AP50" s="30"/>
    </row>
    <row r="51" spans="1:42" ht="32.85" customHeight="1">
      <c r="A51" s="31" t="s">
        <v>101</v>
      </c>
      <c r="B51" s="7" t="s">
        <v>102</v>
      </c>
      <c r="C51" s="7"/>
      <c r="D51" s="7"/>
      <c r="E51" s="7" t="s">
        <v>103</v>
      </c>
      <c r="F51" s="7"/>
      <c r="G51" s="7"/>
      <c r="H51" s="32" t="s">
        <v>18</v>
      </c>
      <c r="I51" s="33">
        <v>2</v>
      </c>
      <c r="J51" s="34">
        <v>7064.85</v>
      </c>
      <c r="K51" s="34">
        <f t="shared" si="3"/>
        <v>14129.7</v>
      </c>
      <c r="L51" s="35" t="s">
        <v>104</v>
      </c>
      <c r="AK51" s="30"/>
      <c r="AL51" s="17" t="s">
        <v>102</v>
      </c>
      <c r="AM51" s="17" t="s">
        <v>103</v>
      </c>
      <c r="AN51" s="30"/>
      <c r="AP51" s="30"/>
    </row>
    <row r="52" spans="1:42" ht="17.45" customHeight="1">
      <c r="A52" s="31" t="s">
        <v>105</v>
      </c>
      <c r="B52" s="7" t="s">
        <v>106</v>
      </c>
      <c r="C52" s="7"/>
      <c r="D52" s="7"/>
      <c r="E52" s="7" t="s">
        <v>107</v>
      </c>
      <c r="F52" s="7"/>
      <c r="G52" s="7"/>
      <c r="H52" s="32" t="s">
        <v>18</v>
      </c>
      <c r="I52" s="33">
        <v>2</v>
      </c>
      <c r="J52" s="34">
        <v>2936.44</v>
      </c>
      <c r="K52" s="34">
        <f t="shared" si="3"/>
        <v>5872.88</v>
      </c>
      <c r="L52" s="35"/>
      <c r="AK52" s="30"/>
      <c r="AL52" s="17" t="s">
        <v>106</v>
      </c>
      <c r="AM52" s="17" t="s">
        <v>107</v>
      </c>
      <c r="AN52" s="30"/>
      <c r="AP52" s="30"/>
    </row>
    <row r="53" spans="1:42" ht="17.45" customHeight="1">
      <c r="A53" s="31" t="s">
        <v>108</v>
      </c>
      <c r="B53" s="7" t="s">
        <v>109</v>
      </c>
      <c r="C53" s="7"/>
      <c r="D53" s="7"/>
      <c r="E53" s="7" t="s">
        <v>110</v>
      </c>
      <c r="F53" s="7"/>
      <c r="G53" s="7"/>
      <c r="H53" s="32" t="s">
        <v>18</v>
      </c>
      <c r="I53" s="33">
        <v>2</v>
      </c>
      <c r="J53" s="34">
        <v>3523.73</v>
      </c>
      <c r="K53" s="34">
        <f t="shared" si="3"/>
        <v>7047.46</v>
      </c>
      <c r="L53" s="35"/>
      <c r="AK53" s="30"/>
      <c r="AL53" s="17" t="s">
        <v>109</v>
      </c>
      <c r="AM53" s="17" t="s">
        <v>110</v>
      </c>
      <c r="AN53" s="30"/>
      <c r="AP53" s="30"/>
    </row>
    <row r="54" spans="1:42" ht="32.85" customHeight="1">
      <c r="A54" s="31" t="s">
        <v>111</v>
      </c>
      <c r="B54" s="7" t="s">
        <v>112</v>
      </c>
      <c r="C54" s="7"/>
      <c r="D54" s="7"/>
      <c r="E54" s="7" t="s">
        <v>80</v>
      </c>
      <c r="F54" s="7"/>
      <c r="G54" s="7"/>
      <c r="H54" s="32" t="s">
        <v>81</v>
      </c>
      <c r="I54" s="40">
        <v>0.59</v>
      </c>
      <c r="J54" s="34">
        <v>19437.310000000001</v>
      </c>
      <c r="K54" s="34">
        <f t="shared" si="3"/>
        <v>11468.0129</v>
      </c>
      <c r="L54" s="35"/>
      <c r="AK54" s="30"/>
      <c r="AL54" s="17" t="s">
        <v>112</v>
      </c>
      <c r="AM54" s="17" t="s">
        <v>80</v>
      </c>
      <c r="AN54" s="30"/>
      <c r="AP54" s="30"/>
    </row>
    <row r="55" spans="1:42" ht="32.85" customHeight="1">
      <c r="A55" s="31" t="s">
        <v>113</v>
      </c>
      <c r="B55" s="7" t="s">
        <v>114</v>
      </c>
      <c r="C55" s="7"/>
      <c r="D55" s="7"/>
      <c r="E55" s="7" t="s">
        <v>84</v>
      </c>
      <c r="F55" s="7"/>
      <c r="G55" s="7"/>
      <c r="H55" s="32" t="s">
        <v>81</v>
      </c>
      <c r="I55" s="40">
        <v>0.31</v>
      </c>
      <c r="J55" s="34">
        <v>18236.810000000001</v>
      </c>
      <c r="K55" s="34">
        <f t="shared" si="3"/>
        <v>5653.4111000000003</v>
      </c>
      <c r="L55" s="35"/>
      <c r="AK55" s="30"/>
      <c r="AL55" s="17" t="s">
        <v>114</v>
      </c>
      <c r="AM55" s="17" t="s">
        <v>84</v>
      </c>
      <c r="AN55" s="30"/>
      <c r="AP55" s="30"/>
    </row>
    <row r="56" spans="1:42" ht="32.85" customHeight="1">
      <c r="A56" s="31" t="s">
        <v>115</v>
      </c>
      <c r="B56" s="7" t="s">
        <v>116</v>
      </c>
      <c r="C56" s="7"/>
      <c r="D56" s="7"/>
      <c r="E56" s="7" t="s">
        <v>87</v>
      </c>
      <c r="F56" s="7"/>
      <c r="G56" s="7"/>
      <c r="H56" s="32" t="s">
        <v>81</v>
      </c>
      <c r="I56" s="39">
        <v>7.0000000000000001E-3</v>
      </c>
      <c r="J56" s="34">
        <v>33842.86</v>
      </c>
      <c r="K56" s="34">
        <f t="shared" si="3"/>
        <v>236.90002000000001</v>
      </c>
      <c r="L56" s="35"/>
      <c r="AK56" s="30"/>
      <c r="AL56" s="17" t="s">
        <v>116</v>
      </c>
      <c r="AM56" s="17" t="s">
        <v>87</v>
      </c>
      <c r="AN56" s="30"/>
      <c r="AP56" s="30"/>
    </row>
    <row r="57" spans="1:42" ht="32.85" customHeight="1">
      <c r="A57" s="31" t="s">
        <v>117</v>
      </c>
      <c r="B57" s="7" t="s">
        <v>118</v>
      </c>
      <c r="C57" s="7"/>
      <c r="D57" s="7"/>
      <c r="E57" s="7" t="s">
        <v>90</v>
      </c>
      <c r="F57" s="7"/>
      <c r="G57" s="7"/>
      <c r="H57" s="32" t="s">
        <v>81</v>
      </c>
      <c r="I57" s="39">
        <v>0.92800000000000005</v>
      </c>
      <c r="J57" s="34">
        <v>19437.349999999999</v>
      </c>
      <c r="K57" s="34">
        <f t="shared" si="3"/>
        <v>18037.860799999999</v>
      </c>
      <c r="L57" s="35"/>
      <c r="AK57" s="30"/>
      <c r="AL57" s="17" t="s">
        <v>118</v>
      </c>
      <c r="AM57" s="17" t="s">
        <v>90</v>
      </c>
      <c r="AN57" s="30"/>
      <c r="AP57" s="30"/>
    </row>
    <row r="58" spans="1:42" ht="32.85" customHeight="1">
      <c r="A58" s="36"/>
      <c r="B58" s="6" t="s">
        <v>119</v>
      </c>
      <c r="C58" s="6"/>
      <c r="D58" s="6"/>
      <c r="E58" s="6"/>
      <c r="F58" s="6"/>
      <c r="G58" s="6"/>
      <c r="H58" s="6"/>
      <c r="I58" s="6"/>
      <c r="J58" s="6"/>
      <c r="K58" s="37">
        <f>SUM(K47:K57)</f>
        <v>369463.25482000009</v>
      </c>
      <c r="L58" s="38"/>
      <c r="AK58" s="30"/>
      <c r="AN58" s="30" t="s">
        <v>119</v>
      </c>
      <c r="AP58" s="30"/>
    </row>
    <row r="59" spans="1:42" ht="40.5" customHeight="1">
      <c r="A59" s="8" t="s">
        <v>120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AK59" s="30" t="s">
        <v>120</v>
      </c>
      <c r="AN59" s="30"/>
      <c r="AP59" s="30"/>
    </row>
    <row r="60" spans="1:42" ht="32.85" customHeight="1">
      <c r="A60" s="31" t="s">
        <v>121</v>
      </c>
      <c r="B60" s="7" t="s">
        <v>122</v>
      </c>
      <c r="C60" s="7"/>
      <c r="D60" s="7"/>
      <c r="E60" s="7" t="s">
        <v>123</v>
      </c>
      <c r="F60" s="7"/>
      <c r="G60" s="7"/>
      <c r="H60" s="32" t="s">
        <v>24</v>
      </c>
      <c r="I60" s="33">
        <v>40</v>
      </c>
      <c r="J60" s="34">
        <v>59.34</v>
      </c>
      <c r="K60" s="34">
        <f t="shared" ref="K60:K65" si="4">I60*J60</f>
        <v>2373.6000000000004</v>
      </c>
      <c r="L60" s="35"/>
      <c r="AK60" s="30"/>
      <c r="AL60" s="17" t="s">
        <v>122</v>
      </c>
      <c r="AM60" s="17" t="s">
        <v>123</v>
      </c>
      <c r="AN60" s="30"/>
      <c r="AP60" s="30"/>
    </row>
    <row r="61" spans="1:42" ht="64.150000000000006" customHeight="1">
      <c r="A61" s="31" t="s">
        <v>124</v>
      </c>
      <c r="B61" s="7" t="s">
        <v>125</v>
      </c>
      <c r="C61" s="7"/>
      <c r="D61" s="7"/>
      <c r="E61" s="7" t="s">
        <v>126</v>
      </c>
      <c r="F61" s="7"/>
      <c r="G61" s="7"/>
      <c r="H61" s="32" t="s">
        <v>28</v>
      </c>
      <c r="I61" s="33">
        <v>119</v>
      </c>
      <c r="J61" s="34">
        <v>201.98</v>
      </c>
      <c r="K61" s="34">
        <f t="shared" si="4"/>
        <v>24035.62</v>
      </c>
      <c r="L61" s="35"/>
      <c r="AK61" s="30"/>
      <c r="AL61" s="17" t="s">
        <v>125</v>
      </c>
      <c r="AM61" s="17" t="s">
        <v>126</v>
      </c>
      <c r="AN61" s="30"/>
      <c r="AP61" s="30"/>
    </row>
    <row r="62" spans="1:42" ht="17.45" customHeight="1">
      <c r="A62" s="31" t="s">
        <v>127</v>
      </c>
      <c r="B62" s="7" t="s">
        <v>128</v>
      </c>
      <c r="C62" s="7"/>
      <c r="D62" s="7"/>
      <c r="E62" s="7" t="s">
        <v>129</v>
      </c>
      <c r="F62" s="7"/>
      <c r="G62" s="7"/>
      <c r="H62" s="32" t="s">
        <v>24</v>
      </c>
      <c r="I62" s="33">
        <v>119</v>
      </c>
      <c r="J62" s="34">
        <v>69.77</v>
      </c>
      <c r="K62" s="34">
        <f t="shared" si="4"/>
        <v>8302.6299999999992</v>
      </c>
      <c r="L62" s="35"/>
      <c r="AK62" s="30"/>
      <c r="AL62" s="17" t="s">
        <v>128</v>
      </c>
      <c r="AM62" s="17" t="s">
        <v>129</v>
      </c>
      <c r="AN62" s="30"/>
      <c r="AP62" s="30"/>
    </row>
    <row r="63" spans="1:42" ht="48.6" customHeight="1">
      <c r="A63" s="31" t="s">
        <v>130</v>
      </c>
      <c r="B63" s="7" t="s">
        <v>131</v>
      </c>
      <c r="C63" s="7"/>
      <c r="D63" s="7"/>
      <c r="E63" s="7" t="s">
        <v>132</v>
      </c>
      <c r="F63" s="7"/>
      <c r="G63" s="7"/>
      <c r="H63" s="32" t="s">
        <v>28</v>
      </c>
      <c r="I63" s="40">
        <v>230.86</v>
      </c>
      <c r="J63" s="34">
        <v>165.74</v>
      </c>
      <c r="K63" s="34">
        <f t="shared" si="4"/>
        <v>38262.736400000002</v>
      </c>
      <c r="L63" s="35"/>
      <c r="AK63" s="30"/>
      <c r="AL63" s="17" t="s">
        <v>131</v>
      </c>
      <c r="AM63" s="17" t="s">
        <v>132</v>
      </c>
      <c r="AN63" s="30"/>
      <c r="AP63" s="30"/>
    </row>
    <row r="64" spans="1:42" ht="17.45" customHeight="1">
      <c r="A64" s="31" t="s">
        <v>133</v>
      </c>
      <c r="B64" s="7" t="s">
        <v>134</v>
      </c>
      <c r="C64" s="7"/>
      <c r="D64" s="7"/>
      <c r="E64" s="7" t="s">
        <v>135</v>
      </c>
      <c r="F64" s="7"/>
      <c r="G64" s="7"/>
      <c r="H64" s="32" t="s">
        <v>24</v>
      </c>
      <c r="I64" s="33">
        <v>110</v>
      </c>
      <c r="J64" s="34">
        <v>56.12</v>
      </c>
      <c r="K64" s="34">
        <f t="shared" si="4"/>
        <v>6173.2</v>
      </c>
      <c r="L64" s="35"/>
      <c r="AK64" s="30"/>
      <c r="AL64" s="17" t="s">
        <v>134</v>
      </c>
      <c r="AM64" s="17" t="s">
        <v>135</v>
      </c>
      <c r="AN64" s="30"/>
      <c r="AP64" s="30"/>
    </row>
    <row r="65" spans="1:42" ht="17.45" customHeight="1">
      <c r="A65" s="31" t="s">
        <v>136</v>
      </c>
      <c r="B65" s="7" t="s">
        <v>137</v>
      </c>
      <c r="C65" s="7"/>
      <c r="D65" s="7"/>
      <c r="E65" s="7" t="s">
        <v>138</v>
      </c>
      <c r="F65" s="7"/>
      <c r="G65" s="7"/>
      <c r="H65" s="32" t="s">
        <v>32</v>
      </c>
      <c r="I65" s="33">
        <v>140</v>
      </c>
      <c r="J65" s="34">
        <v>0.56000000000000005</v>
      </c>
      <c r="K65" s="34">
        <f t="shared" si="4"/>
        <v>78.400000000000006</v>
      </c>
      <c r="L65" s="35"/>
      <c r="AK65" s="30"/>
      <c r="AL65" s="17" t="s">
        <v>137</v>
      </c>
      <c r="AM65" s="17" t="s">
        <v>138</v>
      </c>
      <c r="AN65" s="30"/>
      <c r="AP65" s="30"/>
    </row>
    <row r="66" spans="1:42" ht="17.45" customHeight="1">
      <c r="A66" s="36"/>
      <c r="B66" s="6" t="s">
        <v>139</v>
      </c>
      <c r="C66" s="6"/>
      <c r="D66" s="6"/>
      <c r="E66" s="6"/>
      <c r="F66" s="6"/>
      <c r="G66" s="6"/>
      <c r="H66" s="6"/>
      <c r="I66" s="6"/>
      <c r="J66" s="6"/>
      <c r="K66" s="37">
        <f>SUM(K60:K65)</f>
        <v>79226.186399999991</v>
      </c>
      <c r="L66" s="38"/>
      <c r="AK66" s="30"/>
      <c r="AN66" s="30" t="s">
        <v>139</v>
      </c>
      <c r="AP66" s="30"/>
    </row>
    <row r="67" spans="1:42" ht="36.75" customHeight="1">
      <c r="A67" s="8" t="s">
        <v>140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AK67" s="30" t="s">
        <v>140</v>
      </c>
      <c r="AN67" s="30"/>
      <c r="AP67" s="30"/>
    </row>
    <row r="68" spans="1:42" ht="32.85" customHeight="1">
      <c r="A68" s="31" t="s">
        <v>141</v>
      </c>
      <c r="B68" s="7" t="s">
        <v>142</v>
      </c>
      <c r="C68" s="7"/>
      <c r="D68" s="7"/>
      <c r="E68" s="7" t="s">
        <v>143</v>
      </c>
      <c r="F68" s="7"/>
      <c r="G68" s="7"/>
      <c r="H68" s="32" t="s">
        <v>24</v>
      </c>
      <c r="I68" s="33">
        <v>32</v>
      </c>
      <c r="J68" s="34">
        <v>472.47</v>
      </c>
      <c r="K68" s="34">
        <f t="shared" ref="K68:K83" si="5">I68*J68</f>
        <v>15119.04</v>
      </c>
      <c r="L68" s="35"/>
      <c r="AK68" s="30"/>
      <c r="AL68" s="17" t="s">
        <v>142</v>
      </c>
      <c r="AM68" s="17" t="s">
        <v>143</v>
      </c>
      <c r="AN68" s="30"/>
      <c r="AP68" s="30"/>
    </row>
    <row r="69" spans="1:42" ht="17.45" customHeight="1">
      <c r="A69" s="31" t="s">
        <v>144</v>
      </c>
      <c r="B69" s="7" t="s">
        <v>145</v>
      </c>
      <c r="C69" s="7"/>
      <c r="D69" s="7"/>
      <c r="E69" s="7" t="s">
        <v>146</v>
      </c>
      <c r="F69" s="7"/>
      <c r="G69" s="7"/>
      <c r="H69" s="32" t="s">
        <v>24</v>
      </c>
      <c r="I69" s="33">
        <v>32</v>
      </c>
      <c r="J69" s="34">
        <v>14</v>
      </c>
      <c r="K69" s="34">
        <f t="shared" si="5"/>
        <v>448</v>
      </c>
      <c r="L69" s="35"/>
      <c r="AK69" s="30"/>
      <c r="AL69" s="17" t="s">
        <v>145</v>
      </c>
      <c r="AM69" s="17" t="s">
        <v>146</v>
      </c>
      <c r="AN69" s="30"/>
      <c r="AP69" s="30"/>
    </row>
    <row r="70" spans="1:42" ht="48.6" customHeight="1">
      <c r="A70" s="31" t="s">
        <v>147</v>
      </c>
      <c r="B70" s="7" t="s">
        <v>148</v>
      </c>
      <c r="C70" s="7"/>
      <c r="D70" s="7"/>
      <c r="E70" s="7" t="s">
        <v>149</v>
      </c>
      <c r="F70" s="7"/>
      <c r="G70" s="7"/>
      <c r="H70" s="32" t="s">
        <v>24</v>
      </c>
      <c r="I70" s="33">
        <v>302</v>
      </c>
      <c r="J70" s="34">
        <v>880.04</v>
      </c>
      <c r="K70" s="34">
        <f t="shared" si="5"/>
        <v>265772.08</v>
      </c>
      <c r="L70" s="35"/>
      <c r="AK70" s="30"/>
      <c r="AL70" s="17" t="s">
        <v>148</v>
      </c>
      <c r="AM70" s="17" t="s">
        <v>149</v>
      </c>
      <c r="AN70" s="30"/>
      <c r="AP70" s="30"/>
    </row>
    <row r="71" spans="1:42" ht="17.45" customHeight="1">
      <c r="A71" s="31" t="s">
        <v>150</v>
      </c>
      <c r="B71" s="7" t="s">
        <v>151</v>
      </c>
      <c r="C71" s="7"/>
      <c r="D71" s="7"/>
      <c r="E71" s="7" t="s">
        <v>135</v>
      </c>
      <c r="F71" s="7"/>
      <c r="G71" s="7"/>
      <c r="H71" s="32" t="s">
        <v>24</v>
      </c>
      <c r="I71" s="33">
        <v>309</v>
      </c>
      <c r="J71" s="34">
        <v>56.12</v>
      </c>
      <c r="K71" s="34">
        <f t="shared" si="5"/>
        <v>17341.079999999998</v>
      </c>
      <c r="L71" s="35"/>
      <c r="AK71" s="30"/>
      <c r="AL71" s="17" t="s">
        <v>151</v>
      </c>
      <c r="AM71" s="17" t="s">
        <v>135</v>
      </c>
      <c r="AN71" s="30"/>
      <c r="AP71" s="30"/>
    </row>
    <row r="72" spans="1:42" ht="32.85" customHeight="1">
      <c r="A72" s="31" t="s">
        <v>152</v>
      </c>
      <c r="B72" s="7" t="s">
        <v>153</v>
      </c>
      <c r="C72" s="7"/>
      <c r="D72" s="7"/>
      <c r="E72" s="7" t="s">
        <v>154</v>
      </c>
      <c r="F72" s="7"/>
      <c r="G72" s="7"/>
      <c r="H72" s="32" t="s">
        <v>24</v>
      </c>
      <c r="I72" s="33">
        <v>3775</v>
      </c>
      <c r="J72" s="34">
        <v>29.5</v>
      </c>
      <c r="K72" s="34">
        <f t="shared" si="5"/>
        <v>111362.5</v>
      </c>
      <c r="L72" s="35"/>
      <c r="AK72" s="30"/>
      <c r="AL72" s="17" t="s">
        <v>153</v>
      </c>
      <c r="AM72" s="17" t="s">
        <v>154</v>
      </c>
      <c r="AN72" s="30"/>
      <c r="AP72" s="30"/>
    </row>
    <row r="73" spans="1:42" ht="17.45" customHeight="1">
      <c r="A73" s="31" t="s">
        <v>155</v>
      </c>
      <c r="B73" s="7" t="s">
        <v>156</v>
      </c>
      <c r="C73" s="7"/>
      <c r="D73" s="7"/>
      <c r="E73" s="7" t="s">
        <v>157</v>
      </c>
      <c r="F73" s="7"/>
      <c r="G73" s="7"/>
      <c r="H73" s="32" t="s">
        <v>24</v>
      </c>
      <c r="I73" s="33">
        <v>3775</v>
      </c>
      <c r="J73" s="34">
        <v>69.77</v>
      </c>
      <c r="K73" s="34">
        <f t="shared" si="5"/>
        <v>263381.75</v>
      </c>
      <c r="L73" s="35"/>
      <c r="AK73" s="30"/>
      <c r="AL73" s="17" t="s">
        <v>156</v>
      </c>
      <c r="AM73" s="17" t="s">
        <v>157</v>
      </c>
      <c r="AN73" s="30"/>
      <c r="AP73" s="30"/>
    </row>
    <row r="74" spans="1:42" ht="66.75" customHeight="1">
      <c r="A74" s="31" t="s">
        <v>158</v>
      </c>
      <c r="B74" s="7" t="s">
        <v>159</v>
      </c>
      <c r="C74" s="7"/>
      <c r="D74" s="7"/>
      <c r="E74" s="7" t="s">
        <v>160</v>
      </c>
      <c r="F74" s="7"/>
      <c r="G74" s="7"/>
      <c r="H74" s="32" t="s">
        <v>28</v>
      </c>
      <c r="I74" s="40">
        <v>6674.57</v>
      </c>
      <c r="J74" s="34">
        <v>165.74</v>
      </c>
      <c r="K74" s="34">
        <f t="shared" si="5"/>
        <v>1106243.2318</v>
      </c>
      <c r="L74" s="35"/>
      <c r="AK74" s="30"/>
      <c r="AL74" s="17" t="s">
        <v>159</v>
      </c>
      <c r="AM74" s="17" t="s">
        <v>160</v>
      </c>
      <c r="AN74" s="30"/>
      <c r="AP74" s="30"/>
    </row>
    <row r="75" spans="1:42" ht="32.85" customHeight="1">
      <c r="A75" s="31" t="s">
        <v>161</v>
      </c>
      <c r="B75" s="7" t="s">
        <v>162</v>
      </c>
      <c r="C75" s="7"/>
      <c r="D75" s="7"/>
      <c r="E75" s="7" t="s">
        <v>163</v>
      </c>
      <c r="F75" s="7"/>
      <c r="G75" s="7"/>
      <c r="H75" s="32" t="s">
        <v>28</v>
      </c>
      <c r="I75" s="40">
        <v>418.07</v>
      </c>
      <c r="J75" s="34">
        <v>207.57</v>
      </c>
      <c r="K75" s="34">
        <f t="shared" si="5"/>
        <v>86778.789899999989</v>
      </c>
      <c r="L75" s="35"/>
      <c r="AK75" s="30"/>
      <c r="AL75" s="17" t="s">
        <v>162</v>
      </c>
      <c r="AM75" s="17" t="s">
        <v>163</v>
      </c>
      <c r="AN75" s="30"/>
      <c r="AP75" s="30"/>
    </row>
    <row r="76" spans="1:42" ht="32.85" customHeight="1">
      <c r="A76" s="31" t="s">
        <v>164</v>
      </c>
      <c r="B76" s="7" t="s">
        <v>165</v>
      </c>
      <c r="C76" s="7"/>
      <c r="D76" s="7"/>
      <c r="E76" s="7" t="s">
        <v>154</v>
      </c>
      <c r="F76" s="7"/>
      <c r="G76" s="7"/>
      <c r="H76" s="32" t="s">
        <v>24</v>
      </c>
      <c r="I76" s="33">
        <v>970</v>
      </c>
      <c r="J76" s="34">
        <v>29.5</v>
      </c>
      <c r="K76" s="34">
        <f t="shared" si="5"/>
        <v>28615</v>
      </c>
      <c r="L76" s="35"/>
      <c r="AK76" s="30"/>
      <c r="AL76" s="17" t="s">
        <v>165</v>
      </c>
      <c r="AM76" s="17" t="s">
        <v>154</v>
      </c>
      <c r="AN76" s="30"/>
      <c r="AP76" s="30"/>
    </row>
    <row r="77" spans="1:42" ht="27.75" customHeight="1">
      <c r="A77" s="31" t="s">
        <v>166</v>
      </c>
      <c r="B77" s="7" t="s">
        <v>167</v>
      </c>
      <c r="C77" s="7"/>
      <c r="D77" s="7"/>
      <c r="E77" s="7" t="s">
        <v>157</v>
      </c>
      <c r="F77" s="7"/>
      <c r="G77" s="7"/>
      <c r="H77" s="32" t="s">
        <v>24</v>
      </c>
      <c r="I77" s="33">
        <v>970</v>
      </c>
      <c r="J77" s="34">
        <v>69.77</v>
      </c>
      <c r="K77" s="34">
        <f t="shared" si="5"/>
        <v>67676.899999999994</v>
      </c>
      <c r="L77" s="35"/>
      <c r="AK77" s="30"/>
      <c r="AL77" s="17" t="s">
        <v>167</v>
      </c>
      <c r="AM77" s="17" t="s">
        <v>157</v>
      </c>
      <c r="AN77" s="30"/>
      <c r="AP77" s="30"/>
    </row>
    <row r="78" spans="1:42" ht="48.6" customHeight="1">
      <c r="A78" s="31" t="s">
        <v>168</v>
      </c>
      <c r="B78" s="7" t="s">
        <v>169</v>
      </c>
      <c r="C78" s="7"/>
      <c r="D78" s="7"/>
      <c r="E78" s="7" t="s">
        <v>170</v>
      </c>
      <c r="F78" s="7"/>
      <c r="G78" s="7"/>
      <c r="H78" s="32" t="s">
        <v>28</v>
      </c>
      <c r="I78" s="41">
        <v>1881.8</v>
      </c>
      <c r="J78" s="34">
        <v>165.74</v>
      </c>
      <c r="K78" s="34">
        <f t="shared" si="5"/>
        <v>311889.53200000001</v>
      </c>
      <c r="L78" s="35"/>
      <c r="AK78" s="30"/>
      <c r="AL78" s="17" t="s">
        <v>169</v>
      </c>
      <c r="AM78" s="17" t="s">
        <v>170</v>
      </c>
      <c r="AN78" s="30"/>
      <c r="AP78" s="30"/>
    </row>
    <row r="79" spans="1:42" ht="48.6" customHeight="1">
      <c r="A79" s="31" t="s">
        <v>171</v>
      </c>
      <c r="B79" s="7" t="s">
        <v>172</v>
      </c>
      <c r="C79" s="7"/>
      <c r="D79" s="7"/>
      <c r="E79" s="7" t="s">
        <v>173</v>
      </c>
      <c r="F79" s="7"/>
      <c r="G79" s="7"/>
      <c r="H79" s="32" t="s">
        <v>24</v>
      </c>
      <c r="I79" s="33">
        <v>1060</v>
      </c>
      <c r="J79" s="34">
        <v>880.04</v>
      </c>
      <c r="K79" s="34">
        <f t="shared" si="5"/>
        <v>932842.39999999991</v>
      </c>
      <c r="L79" s="35"/>
      <c r="AK79" s="30"/>
      <c r="AL79" s="17" t="s">
        <v>172</v>
      </c>
      <c r="AM79" s="17" t="s">
        <v>173</v>
      </c>
      <c r="AN79" s="30"/>
      <c r="AP79" s="30"/>
    </row>
    <row r="80" spans="1:42" ht="32.85" customHeight="1">
      <c r="A80" s="31" t="s">
        <v>174</v>
      </c>
      <c r="B80" s="7" t="s">
        <v>175</v>
      </c>
      <c r="C80" s="7"/>
      <c r="D80" s="7"/>
      <c r="E80" s="7" t="s">
        <v>135</v>
      </c>
      <c r="F80" s="7"/>
      <c r="G80" s="7"/>
      <c r="H80" s="32" t="s">
        <v>24</v>
      </c>
      <c r="I80" s="33">
        <v>980</v>
      </c>
      <c r="J80" s="34">
        <v>56.12</v>
      </c>
      <c r="K80" s="34">
        <f t="shared" si="5"/>
        <v>54997.599999999999</v>
      </c>
      <c r="L80" s="35"/>
      <c r="AK80" s="30"/>
      <c r="AL80" s="17" t="s">
        <v>175</v>
      </c>
      <c r="AM80" s="17" t="s">
        <v>135</v>
      </c>
      <c r="AN80" s="30"/>
      <c r="AP80" s="30"/>
    </row>
    <row r="81" spans="1:43" ht="32.85" customHeight="1">
      <c r="A81" s="31" t="s">
        <v>176</v>
      </c>
      <c r="B81" s="7" t="s">
        <v>177</v>
      </c>
      <c r="C81" s="7"/>
      <c r="D81" s="7"/>
      <c r="E81" s="7" t="s">
        <v>178</v>
      </c>
      <c r="F81" s="7"/>
      <c r="G81" s="7"/>
      <c r="H81" s="32" t="s">
        <v>32</v>
      </c>
      <c r="I81" s="33">
        <v>4885</v>
      </c>
      <c r="J81" s="34">
        <v>26.24</v>
      </c>
      <c r="K81" s="34">
        <f t="shared" si="5"/>
        <v>128182.39999999999</v>
      </c>
      <c r="L81" s="35"/>
      <c r="AK81" s="30"/>
      <c r="AL81" s="17" t="s">
        <v>177</v>
      </c>
      <c r="AM81" s="17" t="s">
        <v>178</v>
      </c>
      <c r="AN81" s="30"/>
      <c r="AP81" s="30"/>
    </row>
    <row r="82" spans="1:43" ht="48.6" customHeight="1">
      <c r="A82" s="31" t="s">
        <v>179</v>
      </c>
      <c r="B82" s="7" t="s">
        <v>180</v>
      </c>
      <c r="C82" s="7"/>
      <c r="D82" s="7"/>
      <c r="E82" s="7" t="s">
        <v>181</v>
      </c>
      <c r="F82" s="7"/>
      <c r="G82" s="7"/>
      <c r="H82" s="32" t="s">
        <v>32</v>
      </c>
      <c r="I82" s="33">
        <v>1471</v>
      </c>
      <c r="J82" s="34">
        <v>69.27</v>
      </c>
      <c r="K82" s="34">
        <f t="shared" si="5"/>
        <v>101896.17</v>
      </c>
      <c r="L82" s="35"/>
      <c r="AK82" s="30"/>
      <c r="AL82" s="17" t="s">
        <v>180</v>
      </c>
      <c r="AM82" s="17" t="s">
        <v>181</v>
      </c>
      <c r="AN82" s="30"/>
      <c r="AP82" s="30"/>
    </row>
    <row r="83" spans="1:43" ht="32.85" customHeight="1">
      <c r="A83" s="31" t="s">
        <v>182</v>
      </c>
      <c r="B83" s="7" t="s">
        <v>183</v>
      </c>
      <c r="C83" s="7"/>
      <c r="D83" s="7"/>
      <c r="E83" s="7" t="s">
        <v>184</v>
      </c>
      <c r="F83" s="7"/>
      <c r="G83" s="7"/>
      <c r="H83" s="32" t="s">
        <v>28</v>
      </c>
      <c r="I83" s="40">
        <v>176.52</v>
      </c>
      <c r="J83" s="34">
        <v>112.36</v>
      </c>
      <c r="K83" s="34">
        <f t="shared" si="5"/>
        <v>19833.787200000002</v>
      </c>
      <c r="L83" s="35"/>
      <c r="AK83" s="30"/>
      <c r="AL83" s="17" t="s">
        <v>183</v>
      </c>
      <c r="AM83" s="17" t="s">
        <v>184</v>
      </c>
      <c r="AN83" s="30"/>
      <c r="AP83" s="30"/>
    </row>
    <row r="84" spans="1:43" ht="17.45" customHeight="1">
      <c r="A84" s="36"/>
      <c r="B84" s="6" t="s">
        <v>185</v>
      </c>
      <c r="C84" s="6"/>
      <c r="D84" s="6"/>
      <c r="E84" s="6"/>
      <c r="F84" s="6"/>
      <c r="G84" s="6"/>
      <c r="H84" s="6"/>
      <c r="I84" s="6"/>
      <c r="J84" s="6"/>
      <c r="K84" s="37">
        <f>SUM(K68:K83)</f>
        <v>3512380.2608999996</v>
      </c>
      <c r="L84" s="38"/>
      <c r="AK84" s="30"/>
      <c r="AN84" s="30" t="s">
        <v>185</v>
      </c>
      <c r="AP84" s="30"/>
    </row>
    <row r="85" spans="1:43" ht="33" customHeight="1">
      <c r="A85" s="8" t="s">
        <v>186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AK85" s="30" t="s">
        <v>186</v>
      </c>
      <c r="AN85" s="30"/>
      <c r="AP85" s="30"/>
    </row>
    <row r="86" spans="1:43" ht="48.6" customHeight="1">
      <c r="A86" s="31" t="s">
        <v>187</v>
      </c>
      <c r="B86" s="7" t="s">
        <v>188</v>
      </c>
      <c r="C86" s="7"/>
      <c r="D86" s="7"/>
      <c r="E86" s="7" t="s">
        <v>189</v>
      </c>
      <c r="F86" s="7"/>
      <c r="G86" s="7"/>
      <c r="H86" s="32" t="s">
        <v>28</v>
      </c>
      <c r="I86" s="33">
        <v>144</v>
      </c>
      <c r="J86" s="34">
        <v>242.7</v>
      </c>
      <c r="K86" s="34">
        <f>I86*J86</f>
        <v>34948.799999999996</v>
      </c>
      <c r="L86" s="35"/>
      <c r="AK86" s="30"/>
      <c r="AL86" s="17" t="s">
        <v>188</v>
      </c>
      <c r="AM86" s="17" t="s">
        <v>189</v>
      </c>
      <c r="AN86" s="30"/>
      <c r="AP86" s="30"/>
    </row>
    <row r="87" spans="1:43" ht="17.45" customHeight="1">
      <c r="A87" s="3" t="s">
        <v>190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AK87" s="30"/>
      <c r="AN87" s="30"/>
      <c r="AP87" s="30"/>
      <c r="AQ87" s="42" t="s">
        <v>190</v>
      </c>
    </row>
    <row r="88" spans="1:43" ht="48.6" customHeight="1">
      <c r="A88" s="31" t="s">
        <v>191</v>
      </c>
      <c r="B88" s="7" t="s">
        <v>192</v>
      </c>
      <c r="C88" s="7"/>
      <c r="D88" s="7"/>
      <c r="E88" s="7" t="s">
        <v>193</v>
      </c>
      <c r="F88" s="7"/>
      <c r="G88" s="7"/>
      <c r="H88" s="32" t="s">
        <v>24</v>
      </c>
      <c r="I88" s="33">
        <v>700</v>
      </c>
      <c r="J88" s="34">
        <v>2460.66</v>
      </c>
      <c r="K88" s="34">
        <f t="shared" ref="K88:K95" si="6">I88*J88</f>
        <v>1722462</v>
      </c>
      <c r="L88" s="35"/>
      <c r="AK88" s="30"/>
      <c r="AL88" s="17" t="s">
        <v>192</v>
      </c>
      <c r="AM88" s="17" t="s">
        <v>193</v>
      </c>
      <c r="AN88" s="30"/>
      <c r="AP88" s="30"/>
      <c r="AQ88" s="42"/>
    </row>
    <row r="89" spans="1:43" ht="48.6" customHeight="1">
      <c r="A89" s="31" t="s">
        <v>194</v>
      </c>
      <c r="B89" s="7" t="s">
        <v>195</v>
      </c>
      <c r="C89" s="7"/>
      <c r="D89" s="7"/>
      <c r="E89" s="7" t="s">
        <v>196</v>
      </c>
      <c r="F89" s="7"/>
      <c r="G89" s="7"/>
      <c r="H89" s="32" t="s">
        <v>32</v>
      </c>
      <c r="I89" s="33">
        <v>860</v>
      </c>
      <c r="J89" s="34">
        <v>178.53</v>
      </c>
      <c r="K89" s="34">
        <f t="shared" si="6"/>
        <v>153535.79999999999</v>
      </c>
      <c r="L89" s="35"/>
      <c r="AK89" s="30"/>
      <c r="AL89" s="17" t="s">
        <v>195</v>
      </c>
      <c r="AM89" s="17" t="s">
        <v>196</v>
      </c>
      <c r="AN89" s="30"/>
      <c r="AP89" s="30"/>
      <c r="AQ89" s="42"/>
    </row>
    <row r="90" spans="1:43" ht="48.6" customHeight="1">
      <c r="A90" s="31" t="s">
        <v>197</v>
      </c>
      <c r="B90" s="7" t="s">
        <v>198</v>
      </c>
      <c r="C90" s="7"/>
      <c r="D90" s="7"/>
      <c r="E90" s="7" t="s">
        <v>199</v>
      </c>
      <c r="F90" s="7"/>
      <c r="G90" s="7"/>
      <c r="H90" s="32" t="s">
        <v>32</v>
      </c>
      <c r="I90" s="33">
        <v>824</v>
      </c>
      <c r="J90" s="34">
        <v>1007.14</v>
      </c>
      <c r="K90" s="34">
        <f t="shared" si="6"/>
        <v>829883.36</v>
      </c>
      <c r="L90" s="35"/>
      <c r="AK90" s="30"/>
      <c r="AL90" s="17" t="s">
        <v>198</v>
      </c>
      <c r="AM90" s="17" t="s">
        <v>199</v>
      </c>
      <c r="AN90" s="30"/>
      <c r="AP90" s="30"/>
      <c r="AQ90" s="42"/>
    </row>
    <row r="91" spans="1:43" ht="48.6" customHeight="1">
      <c r="A91" s="31" t="s">
        <v>200</v>
      </c>
      <c r="B91" s="7" t="s">
        <v>201</v>
      </c>
      <c r="C91" s="7"/>
      <c r="D91" s="7"/>
      <c r="E91" s="7" t="s">
        <v>202</v>
      </c>
      <c r="F91" s="7"/>
      <c r="G91" s="7"/>
      <c r="H91" s="32" t="s">
        <v>32</v>
      </c>
      <c r="I91" s="33">
        <v>790</v>
      </c>
      <c r="J91" s="34">
        <v>981.4</v>
      </c>
      <c r="K91" s="34">
        <f t="shared" si="6"/>
        <v>775306</v>
      </c>
      <c r="L91" s="35"/>
      <c r="AK91" s="30"/>
      <c r="AL91" s="17" t="s">
        <v>201</v>
      </c>
      <c r="AM91" s="17" t="s">
        <v>202</v>
      </c>
      <c r="AN91" s="30"/>
      <c r="AP91" s="30"/>
      <c r="AQ91" s="42"/>
    </row>
    <row r="92" spans="1:43" ht="48.6" customHeight="1">
      <c r="A92" s="31" t="s">
        <v>203</v>
      </c>
      <c r="B92" s="7" t="s">
        <v>204</v>
      </c>
      <c r="C92" s="7"/>
      <c r="D92" s="7"/>
      <c r="E92" s="7" t="s">
        <v>205</v>
      </c>
      <c r="F92" s="7"/>
      <c r="G92" s="7"/>
      <c r="H92" s="32" t="s">
        <v>32</v>
      </c>
      <c r="I92" s="33">
        <v>720</v>
      </c>
      <c r="J92" s="34">
        <v>1905.47</v>
      </c>
      <c r="K92" s="34">
        <f t="shared" si="6"/>
        <v>1371938.4</v>
      </c>
      <c r="L92" s="35"/>
      <c r="AK92" s="30"/>
      <c r="AL92" s="17" t="s">
        <v>204</v>
      </c>
      <c r="AM92" s="17" t="s">
        <v>205</v>
      </c>
      <c r="AN92" s="30"/>
      <c r="AP92" s="30"/>
      <c r="AQ92" s="42"/>
    </row>
    <row r="93" spans="1:43" ht="48.6" customHeight="1">
      <c r="A93" s="31" t="s">
        <v>206</v>
      </c>
      <c r="B93" s="7" t="s">
        <v>207</v>
      </c>
      <c r="C93" s="7"/>
      <c r="D93" s="7"/>
      <c r="E93" s="7" t="s">
        <v>208</v>
      </c>
      <c r="F93" s="7"/>
      <c r="G93" s="7"/>
      <c r="H93" s="32" t="s">
        <v>32</v>
      </c>
      <c r="I93" s="33">
        <v>720</v>
      </c>
      <c r="J93" s="34">
        <v>99.3</v>
      </c>
      <c r="K93" s="34">
        <f t="shared" si="6"/>
        <v>71496</v>
      </c>
      <c r="L93" s="35"/>
      <c r="AK93" s="30"/>
      <c r="AL93" s="17" t="s">
        <v>207</v>
      </c>
      <c r="AM93" s="17" t="s">
        <v>208</v>
      </c>
      <c r="AN93" s="30"/>
      <c r="AP93" s="30"/>
      <c r="AQ93" s="42"/>
    </row>
    <row r="94" spans="1:43" ht="48.6" customHeight="1">
      <c r="A94" s="31" t="s">
        <v>209</v>
      </c>
      <c r="B94" s="7" t="s">
        <v>210</v>
      </c>
      <c r="C94" s="7"/>
      <c r="D94" s="7"/>
      <c r="E94" s="7" t="s">
        <v>211</v>
      </c>
      <c r="F94" s="7"/>
      <c r="G94" s="7"/>
      <c r="H94" s="32" t="s">
        <v>32</v>
      </c>
      <c r="I94" s="33">
        <v>720</v>
      </c>
      <c r="J94" s="34">
        <v>1646.12</v>
      </c>
      <c r="K94" s="34">
        <f t="shared" si="6"/>
        <v>1185206.3999999999</v>
      </c>
      <c r="L94" s="35"/>
      <c r="AK94" s="30"/>
      <c r="AL94" s="17" t="s">
        <v>210</v>
      </c>
      <c r="AM94" s="17" t="s">
        <v>211</v>
      </c>
      <c r="AN94" s="30"/>
      <c r="AP94" s="30"/>
      <c r="AQ94" s="42"/>
    </row>
    <row r="95" spans="1:43" ht="48.6" customHeight="1">
      <c r="A95" s="31" t="s">
        <v>212</v>
      </c>
      <c r="B95" s="7" t="s">
        <v>213</v>
      </c>
      <c r="C95" s="7"/>
      <c r="D95" s="7"/>
      <c r="E95" s="7" t="s">
        <v>214</v>
      </c>
      <c r="F95" s="7"/>
      <c r="G95" s="7"/>
      <c r="H95" s="32" t="s">
        <v>32</v>
      </c>
      <c r="I95" s="33">
        <v>720</v>
      </c>
      <c r="J95" s="34">
        <v>1539.57</v>
      </c>
      <c r="K95" s="34">
        <f t="shared" si="6"/>
        <v>1108490.3999999999</v>
      </c>
      <c r="L95" s="35"/>
      <c r="AK95" s="30"/>
      <c r="AL95" s="17" t="s">
        <v>213</v>
      </c>
      <c r="AM95" s="17" t="s">
        <v>214</v>
      </c>
      <c r="AN95" s="30"/>
      <c r="AP95" s="30"/>
      <c r="AQ95" s="42"/>
    </row>
    <row r="96" spans="1:43" ht="17.45" customHeight="1">
      <c r="A96" s="3" t="s">
        <v>215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AK96" s="30"/>
      <c r="AN96" s="30"/>
      <c r="AP96" s="30"/>
      <c r="AQ96" s="42" t="s">
        <v>215</v>
      </c>
    </row>
    <row r="97" spans="1:43" ht="48.6" customHeight="1">
      <c r="A97" s="31" t="s">
        <v>216</v>
      </c>
      <c r="B97" s="7" t="s">
        <v>217</v>
      </c>
      <c r="C97" s="7"/>
      <c r="D97" s="7"/>
      <c r="E97" s="7" t="s">
        <v>193</v>
      </c>
      <c r="F97" s="7"/>
      <c r="G97" s="7"/>
      <c r="H97" s="32" t="s">
        <v>24</v>
      </c>
      <c r="I97" s="33">
        <v>870</v>
      </c>
      <c r="J97" s="34">
        <v>2460.66</v>
      </c>
      <c r="K97" s="34">
        <f t="shared" ref="K97:K104" si="7">I97*J97</f>
        <v>2140774.1999999997</v>
      </c>
      <c r="L97" s="35"/>
      <c r="AK97" s="30"/>
      <c r="AL97" s="17" t="s">
        <v>217</v>
      </c>
      <c r="AM97" s="17" t="s">
        <v>193</v>
      </c>
      <c r="AN97" s="30"/>
      <c r="AP97" s="30"/>
      <c r="AQ97" s="42"/>
    </row>
    <row r="98" spans="1:43" ht="48.6" customHeight="1">
      <c r="A98" s="31" t="s">
        <v>218</v>
      </c>
      <c r="B98" s="7" t="s">
        <v>219</v>
      </c>
      <c r="C98" s="7"/>
      <c r="D98" s="7"/>
      <c r="E98" s="7" t="s">
        <v>196</v>
      </c>
      <c r="F98" s="7"/>
      <c r="G98" s="7"/>
      <c r="H98" s="32" t="s">
        <v>32</v>
      </c>
      <c r="I98" s="33">
        <v>1272</v>
      </c>
      <c r="J98" s="34">
        <v>183.66</v>
      </c>
      <c r="K98" s="34">
        <f t="shared" si="7"/>
        <v>233615.52</v>
      </c>
      <c r="L98" s="35"/>
      <c r="AK98" s="30"/>
      <c r="AL98" s="17" t="s">
        <v>219</v>
      </c>
      <c r="AM98" s="17" t="s">
        <v>196</v>
      </c>
      <c r="AN98" s="30"/>
      <c r="AP98" s="30"/>
      <c r="AQ98" s="42"/>
    </row>
    <row r="99" spans="1:43" ht="48.6" customHeight="1">
      <c r="A99" s="31" t="s">
        <v>220</v>
      </c>
      <c r="B99" s="7" t="s">
        <v>221</v>
      </c>
      <c r="C99" s="7"/>
      <c r="D99" s="7"/>
      <c r="E99" s="7" t="s">
        <v>199</v>
      </c>
      <c r="F99" s="7"/>
      <c r="G99" s="7"/>
      <c r="H99" s="32" t="s">
        <v>32</v>
      </c>
      <c r="I99" s="33">
        <v>1228</v>
      </c>
      <c r="J99" s="34">
        <v>1007.14</v>
      </c>
      <c r="K99" s="34">
        <f t="shared" si="7"/>
        <v>1236767.92</v>
      </c>
      <c r="L99" s="35"/>
      <c r="AK99" s="30"/>
      <c r="AL99" s="17" t="s">
        <v>221</v>
      </c>
      <c r="AM99" s="17" t="s">
        <v>199</v>
      </c>
      <c r="AN99" s="30"/>
      <c r="AP99" s="30"/>
      <c r="AQ99" s="42"/>
    </row>
    <row r="100" spans="1:43" ht="48.6" customHeight="1">
      <c r="A100" s="31" t="s">
        <v>222</v>
      </c>
      <c r="B100" s="7" t="s">
        <v>223</v>
      </c>
      <c r="C100" s="7"/>
      <c r="D100" s="7"/>
      <c r="E100" s="7" t="s">
        <v>202</v>
      </c>
      <c r="F100" s="7"/>
      <c r="G100" s="7"/>
      <c r="H100" s="32" t="s">
        <v>32</v>
      </c>
      <c r="I100" s="33">
        <v>1186</v>
      </c>
      <c r="J100" s="34">
        <v>981.4</v>
      </c>
      <c r="K100" s="34">
        <f t="shared" si="7"/>
        <v>1163940.3999999999</v>
      </c>
      <c r="L100" s="35"/>
      <c r="AK100" s="30"/>
      <c r="AL100" s="17" t="s">
        <v>223</v>
      </c>
      <c r="AM100" s="17" t="s">
        <v>202</v>
      </c>
      <c r="AN100" s="30"/>
      <c r="AP100" s="30"/>
      <c r="AQ100" s="42"/>
    </row>
    <row r="101" spans="1:43" ht="48.6" customHeight="1">
      <c r="A101" s="31" t="s">
        <v>224</v>
      </c>
      <c r="B101" s="7" t="s">
        <v>225</v>
      </c>
      <c r="C101" s="7"/>
      <c r="D101" s="7"/>
      <c r="E101" s="7" t="s">
        <v>205</v>
      </c>
      <c r="F101" s="7"/>
      <c r="G101" s="7"/>
      <c r="H101" s="32" t="s">
        <v>32</v>
      </c>
      <c r="I101" s="33">
        <v>1100</v>
      </c>
      <c r="J101" s="34">
        <v>1905.47</v>
      </c>
      <c r="K101" s="34">
        <f t="shared" si="7"/>
        <v>2096017</v>
      </c>
      <c r="L101" s="35"/>
      <c r="AK101" s="30"/>
      <c r="AL101" s="17" t="s">
        <v>225</v>
      </c>
      <c r="AM101" s="17" t="s">
        <v>205</v>
      </c>
      <c r="AN101" s="30"/>
      <c r="AP101" s="30"/>
      <c r="AQ101" s="42"/>
    </row>
    <row r="102" spans="1:43" ht="48.6" customHeight="1">
      <c r="A102" s="31" t="s">
        <v>226</v>
      </c>
      <c r="B102" s="7" t="s">
        <v>227</v>
      </c>
      <c r="C102" s="7"/>
      <c r="D102" s="7"/>
      <c r="E102" s="7" t="s">
        <v>208</v>
      </c>
      <c r="F102" s="7"/>
      <c r="G102" s="7"/>
      <c r="H102" s="32" t="s">
        <v>32</v>
      </c>
      <c r="I102" s="33">
        <v>1100</v>
      </c>
      <c r="J102" s="34">
        <v>94.35</v>
      </c>
      <c r="K102" s="34">
        <f t="shared" si="7"/>
        <v>103785</v>
      </c>
      <c r="L102" s="35"/>
      <c r="AK102" s="30"/>
      <c r="AL102" s="17" t="s">
        <v>227</v>
      </c>
      <c r="AM102" s="17" t="s">
        <v>208</v>
      </c>
      <c r="AN102" s="30"/>
      <c r="AP102" s="30"/>
      <c r="AQ102" s="42"/>
    </row>
    <row r="103" spans="1:43" ht="48.6" customHeight="1">
      <c r="A103" s="31" t="s">
        <v>228</v>
      </c>
      <c r="B103" s="7" t="s">
        <v>229</v>
      </c>
      <c r="C103" s="7"/>
      <c r="D103" s="7"/>
      <c r="E103" s="7" t="s">
        <v>211</v>
      </c>
      <c r="F103" s="7"/>
      <c r="G103" s="7"/>
      <c r="H103" s="32" t="s">
        <v>32</v>
      </c>
      <c r="I103" s="33">
        <v>1100</v>
      </c>
      <c r="J103" s="34">
        <v>1646.12</v>
      </c>
      <c r="K103" s="34">
        <f t="shared" si="7"/>
        <v>1810731.9999999998</v>
      </c>
      <c r="L103" s="35"/>
      <c r="AK103" s="30"/>
      <c r="AL103" s="17" t="s">
        <v>229</v>
      </c>
      <c r="AM103" s="17" t="s">
        <v>211</v>
      </c>
      <c r="AN103" s="30"/>
      <c r="AP103" s="30"/>
      <c r="AQ103" s="42"/>
    </row>
    <row r="104" spans="1:43" ht="48.6" customHeight="1">
      <c r="A104" s="31" t="s">
        <v>230</v>
      </c>
      <c r="B104" s="7" t="s">
        <v>231</v>
      </c>
      <c r="C104" s="7"/>
      <c r="D104" s="7"/>
      <c r="E104" s="7" t="s">
        <v>232</v>
      </c>
      <c r="F104" s="7"/>
      <c r="G104" s="7"/>
      <c r="H104" s="32" t="s">
        <v>32</v>
      </c>
      <c r="I104" s="33">
        <v>1100</v>
      </c>
      <c r="J104" s="34">
        <v>1539.57</v>
      </c>
      <c r="K104" s="34">
        <f t="shared" si="7"/>
        <v>1693527</v>
      </c>
      <c r="L104" s="35"/>
      <c r="AK104" s="30"/>
      <c r="AL104" s="17" t="s">
        <v>231</v>
      </c>
      <c r="AM104" s="17" t="s">
        <v>232</v>
      </c>
      <c r="AN104" s="30"/>
      <c r="AP104" s="30"/>
      <c r="AQ104" s="42"/>
    </row>
    <row r="105" spans="1:43" ht="17.45" customHeight="1">
      <c r="A105" s="3" t="s">
        <v>233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AK105" s="30"/>
      <c r="AN105" s="30"/>
      <c r="AP105" s="30"/>
      <c r="AQ105" s="42" t="s">
        <v>233</v>
      </c>
    </row>
    <row r="106" spans="1:43" ht="48.6" customHeight="1">
      <c r="A106" s="31" t="s">
        <v>234</v>
      </c>
      <c r="B106" s="7" t="s">
        <v>235</v>
      </c>
      <c r="C106" s="7"/>
      <c r="D106" s="7"/>
      <c r="E106" s="7" t="s">
        <v>236</v>
      </c>
      <c r="F106" s="7"/>
      <c r="G106" s="7"/>
      <c r="H106" s="32" t="s">
        <v>24</v>
      </c>
      <c r="I106" s="33">
        <v>40</v>
      </c>
      <c r="J106" s="34">
        <v>2460.66</v>
      </c>
      <c r="K106" s="34">
        <f t="shared" ref="K106:K117" si="8">I106*J106</f>
        <v>98426.4</v>
      </c>
      <c r="L106" s="35"/>
      <c r="AK106" s="30"/>
      <c r="AL106" s="17" t="s">
        <v>235</v>
      </c>
      <c r="AM106" s="17" t="s">
        <v>236</v>
      </c>
      <c r="AN106" s="30"/>
      <c r="AP106" s="30"/>
      <c r="AQ106" s="42"/>
    </row>
    <row r="107" spans="1:43" ht="48.6" customHeight="1">
      <c r="A107" s="31" t="s">
        <v>237</v>
      </c>
      <c r="B107" s="7" t="s">
        <v>238</v>
      </c>
      <c r="C107" s="7"/>
      <c r="D107" s="7"/>
      <c r="E107" s="7" t="s">
        <v>196</v>
      </c>
      <c r="F107" s="7"/>
      <c r="G107" s="7"/>
      <c r="H107" s="32" t="s">
        <v>32</v>
      </c>
      <c r="I107" s="33">
        <v>66</v>
      </c>
      <c r="J107" s="34">
        <v>198.65</v>
      </c>
      <c r="K107" s="34">
        <f t="shared" si="8"/>
        <v>13110.9</v>
      </c>
      <c r="L107" s="35"/>
      <c r="AK107" s="30"/>
      <c r="AL107" s="17" t="s">
        <v>238</v>
      </c>
      <c r="AM107" s="17" t="s">
        <v>196</v>
      </c>
      <c r="AN107" s="30"/>
      <c r="AP107" s="30"/>
      <c r="AQ107" s="42"/>
    </row>
    <row r="108" spans="1:43" ht="64.150000000000006" customHeight="1">
      <c r="A108" s="31" t="s">
        <v>239</v>
      </c>
      <c r="B108" s="7" t="s">
        <v>240</v>
      </c>
      <c r="C108" s="7"/>
      <c r="D108" s="7"/>
      <c r="E108" s="7" t="s">
        <v>241</v>
      </c>
      <c r="F108" s="7"/>
      <c r="G108" s="7"/>
      <c r="H108" s="32" t="s">
        <v>24</v>
      </c>
      <c r="I108" s="41">
        <v>8.1999999999999993</v>
      </c>
      <c r="J108" s="34">
        <v>5161.91</v>
      </c>
      <c r="K108" s="34">
        <f t="shared" si="8"/>
        <v>42327.661999999997</v>
      </c>
      <c r="L108" s="35"/>
      <c r="AK108" s="30"/>
      <c r="AL108" s="17" t="s">
        <v>240</v>
      </c>
      <c r="AM108" s="17" t="s">
        <v>241</v>
      </c>
      <c r="AN108" s="30"/>
      <c r="AP108" s="30"/>
      <c r="AQ108" s="42"/>
    </row>
    <row r="109" spans="1:43" ht="48.6" customHeight="1">
      <c r="A109" s="31" t="s">
        <v>242</v>
      </c>
      <c r="B109" s="7" t="s">
        <v>243</v>
      </c>
      <c r="C109" s="7"/>
      <c r="D109" s="7"/>
      <c r="E109" s="7" t="s">
        <v>199</v>
      </c>
      <c r="F109" s="7"/>
      <c r="G109" s="7"/>
      <c r="H109" s="32" t="s">
        <v>32</v>
      </c>
      <c r="I109" s="41">
        <v>64.599999999999994</v>
      </c>
      <c r="J109" s="34">
        <v>1007.14</v>
      </c>
      <c r="K109" s="34">
        <f t="shared" si="8"/>
        <v>65061.243999999992</v>
      </c>
      <c r="L109" s="35"/>
      <c r="AK109" s="30"/>
      <c r="AL109" s="17" t="s">
        <v>243</v>
      </c>
      <c r="AM109" s="17" t="s">
        <v>199</v>
      </c>
      <c r="AN109" s="30"/>
      <c r="AP109" s="30"/>
      <c r="AQ109" s="42"/>
    </row>
    <row r="110" spans="1:43" ht="48.6" customHeight="1">
      <c r="A110" s="31" t="s">
        <v>244</v>
      </c>
      <c r="B110" s="7" t="s">
        <v>245</v>
      </c>
      <c r="C110" s="7"/>
      <c r="D110" s="7"/>
      <c r="E110" s="7" t="s">
        <v>202</v>
      </c>
      <c r="F110" s="7"/>
      <c r="G110" s="7"/>
      <c r="H110" s="32" t="s">
        <v>32</v>
      </c>
      <c r="I110" s="33">
        <v>63</v>
      </c>
      <c r="J110" s="34">
        <v>981.4</v>
      </c>
      <c r="K110" s="34">
        <f t="shared" si="8"/>
        <v>61828.2</v>
      </c>
      <c r="L110" s="35"/>
      <c r="AK110" s="30"/>
      <c r="AL110" s="17" t="s">
        <v>245</v>
      </c>
      <c r="AM110" s="17" t="s">
        <v>202</v>
      </c>
      <c r="AN110" s="30"/>
      <c r="AP110" s="30"/>
      <c r="AQ110" s="42"/>
    </row>
    <row r="111" spans="1:43" ht="48.6" customHeight="1">
      <c r="A111" s="31" t="s">
        <v>246</v>
      </c>
      <c r="B111" s="7" t="s">
        <v>247</v>
      </c>
      <c r="C111" s="7"/>
      <c r="D111" s="7"/>
      <c r="E111" s="7" t="s">
        <v>205</v>
      </c>
      <c r="F111" s="7"/>
      <c r="G111" s="7"/>
      <c r="H111" s="32" t="s">
        <v>32</v>
      </c>
      <c r="I111" s="40">
        <v>15.75</v>
      </c>
      <c r="J111" s="34">
        <v>1930.26</v>
      </c>
      <c r="K111" s="34">
        <f t="shared" si="8"/>
        <v>30401.595000000001</v>
      </c>
      <c r="L111" s="35"/>
      <c r="AK111" s="30"/>
      <c r="AL111" s="17" t="s">
        <v>247</v>
      </c>
      <c r="AM111" s="17" t="s">
        <v>205</v>
      </c>
      <c r="AN111" s="30"/>
      <c r="AP111" s="30"/>
      <c r="AQ111" s="42"/>
    </row>
    <row r="112" spans="1:43" ht="48.6" customHeight="1">
      <c r="A112" s="31" t="s">
        <v>248</v>
      </c>
      <c r="B112" s="7" t="s">
        <v>249</v>
      </c>
      <c r="C112" s="7"/>
      <c r="D112" s="7"/>
      <c r="E112" s="7" t="s">
        <v>250</v>
      </c>
      <c r="F112" s="7"/>
      <c r="G112" s="7"/>
      <c r="H112" s="32" t="s">
        <v>28</v>
      </c>
      <c r="I112" s="41">
        <v>6.7</v>
      </c>
      <c r="J112" s="34">
        <v>8644.0300000000007</v>
      </c>
      <c r="K112" s="34">
        <f t="shared" si="8"/>
        <v>57915.001000000004</v>
      </c>
      <c r="L112" s="35"/>
      <c r="AK112" s="30"/>
      <c r="AL112" s="17" t="s">
        <v>249</v>
      </c>
      <c r="AM112" s="17" t="s">
        <v>250</v>
      </c>
      <c r="AN112" s="30"/>
      <c r="AP112" s="30"/>
      <c r="AQ112" s="42"/>
    </row>
    <row r="113" spans="1:43" ht="48.6" customHeight="1">
      <c r="A113" s="31" t="s">
        <v>251</v>
      </c>
      <c r="B113" s="7" t="s">
        <v>252</v>
      </c>
      <c r="C113" s="7"/>
      <c r="D113" s="7"/>
      <c r="E113" s="7" t="s">
        <v>208</v>
      </c>
      <c r="F113" s="7"/>
      <c r="G113" s="7"/>
      <c r="H113" s="32" t="s">
        <v>32</v>
      </c>
      <c r="I113" s="33">
        <v>60</v>
      </c>
      <c r="J113" s="34">
        <v>105.02</v>
      </c>
      <c r="K113" s="34">
        <f t="shared" si="8"/>
        <v>6301.2</v>
      </c>
      <c r="L113" s="35"/>
      <c r="AK113" s="30"/>
      <c r="AL113" s="17" t="s">
        <v>252</v>
      </c>
      <c r="AM113" s="17" t="s">
        <v>208</v>
      </c>
      <c r="AN113" s="30"/>
      <c r="AP113" s="30"/>
      <c r="AQ113" s="42"/>
    </row>
    <row r="114" spans="1:43" ht="48.6" customHeight="1">
      <c r="A114" s="31" t="s">
        <v>253</v>
      </c>
      <c r="B114" s="7" t="s">
        <v>254</v>
      </c>
      <c r="C114" s="7"/>
      <c r="D114" s="7"/>
      <c r="E114" s="7" t="s">
        <v>211</v>
      </c>
      <c r="F114" s="7"/>
      <c r="G114" s="7"/>
      <c r="H114" s="32" t="s">
        <v>32</v>
      </c>
      <c r="I114" s="40">
        <v>40.65</v>
      </c>
      <c r="J114" s="34">
        <v>1680.21</v>
      </c>
      <c r="K114" s="34">
        <f t="shared" si="8"/>
        <v>68300.536500000002</v>
      </c>
      <c r="L114" s="35"/>
      <c r="AK114" s="30"/>
      <c r="AL114" s="17" t="s">
        <v>254</v>
      </c>
      <c r="AM114" s="17" t="s">
        <v>211</v>
      </c>
      <c r="AN114" s="30"/>
      <c r="AP114" s="30"/>
      <c r="AQ114" s="42"/>
    </row>
    <row r="115" spans="1:43" ht="48.6" customHeight="1">
      <c r="A115" s="31" t="s">
        <v>255</v>
      </c>
      <c r="B115" s="7" t="s">
        <v>256</v>
      </c>
      <c r="C115" s="7"/>
      <c r="D115" s="7"/>
      <c r="E115" s="7" t="s">
        <v>257</v>
      </c>
      <c r="F115" s="7"/>
      <c r="G115" s="7"/>
      <c r="H115" s="32" t="s">
        <v>28</v>
      </c>
      <c r="I115" s="41">
        <v>3.4</v>
      </c>
      <c r="J115" s="34">
        <v>9191.16</v>
      </c>
      <c r="K115" s="34">
        <f t="shared" si="8"/>
        <v>31249.944</v>
      </c>
      <c r="L115" s="35"/>
      <c r="AK115" s="30"/>
      <c r="AL115" s="17" t="s">
        <v>256</v>
      </c>
      <c r="AM115" s="17" t="s">
        <v>257</v>
      </c>
      <c r="AN115" s="30"/>
      <c r="AP115" s="30"/>
      <c r="AQ115" s="42"/>
    </row>
    <row r="116" spans="1:43" ht="48.6" customHeight="1">
      <c r="A116" s="31" t="s">
        <v>258</v>
      </c>
      <c r="B116" s="7" t="s">
        <v>259</v>
      </c>
      <c r="C116" s="7"/>
      <c r="D116" s="7"/>
      <c r="E116" s="7" t="s">
        <v>260</v>
      </c>
      <c r="F116" s="7"/>
      <c r="G116" s="7"/>
      <c r="H116" s="32" t="s">
        <v>32</v>
      </c>
      <c r="I116" s="40">
        <v>45.75</v>
      </c>
      <c r="J116" s="34">
        <v>1573.66</v>
      </c>
      <c r="K116" s="34">
        <f t="shared" si="8"/>
        <v>71994.945000000007</v>
      </c>
      <c r="L116" s="35"/>
      <c r="AK116" s="30"/>
      <c r="AL116" s="17" t="s">
        <v>259</v>
      </c>
      <c r="AM116" s="17" t="s">
        <v>260</v>
      </c>
      <c r="AN116" s="30"/>
      <c r="AP116" s="30"/>
      <c r="AQ116" s="42"/>
    </row>
    <row r="117" spans="1:43" ht="64.150000000000006" customHeight="1">
      <c r="A117" s="31" t="s">
        <v>261</v>
      </c>
      <c r="B117" s="7" t="s">
        <v>262</v>
      </c>
      <c r="C117" s="7"/>
      <c r="D117" s="7"/>
      <c r="E117" s="7" t="s">
        <v>263</v>
      </c>
      <c r="F117" s="7"/>
      <c r="G117" s="7"/>
      <c r="H117" s="32" t="s">
        <v>28</v>
      </c>
      <c r="I117" s="41">
        <v>2.1</v>
      </c>
      <c r="J117" s="34">
        <v>8639.7999999999993</v>
      </c>
      <c r="K117" s="34">
        <f t="shared" si="8"/>
        <v>18143.579999999998</v>
      </c>
      <c r="L117" s="35"/>
      <c r="AK117" s="30"/>
      <c r="AL117" s="17" t="s">
        <v>262</v>
      </c>
      <c r="AM117" s="17" t="s">
        <v>263</v>
      </c>
      <c r="AN117" s="30"/>
      <c r="AP117" s="30"/>
      <c r="AQ117" s="42"/>
    </row>
    <row r="118" spans="1:43" ht="17.45" customHeight="1">
      <c r="A118" s="3" t="s">
        <v>264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AK118" s="30"/>
      <c r="AN118" s="30"/>
      <c r="AP118" s="30"/>
      <c r="AQ118" s="42" t="s">
        <v>264</v>
      </c>
    </row>
    <row r="119" spans="1:43" ht="48.6" customHeight="1">
      <c r="A119" s="31" t="s">
        <v>265</v>
      </c>
      <c r="B119" s="7" t="s">
        <v>266</v>
      </c>
      <c r="C119" s="7"/>
      <c r="D119" s="7"/>
      <c r="E119" s="7" t="s">
        <v>267</v>
      </c>
      <c r="F119" s="7"/>
      <c r="G119" s="7"/>
      <c r="H119" s="32" t="s">
        <v>24</v>
      </c>
      <c r="I119" s="33">
        <v>40</v>
      </c>
      <c r="J119" s="34">
        <v>2460.66</v>
      </c>
      <c r="K119" s="34">
        <f t="shared" ref="K119:K131" si="9">I119*J119</f>
        <v>98426.4</v>
      </c>
      <c r="L119" s="35"/>
      <c r="AK119" s="30"/>
      <c r="AL119" s="17" t="s">
        <v>266</v>
      </c>
      <c r="AM119" s="17" t="s">
        <v>267</v>
      </c>
      <c r="AN119" s="30"/>
      <c r="AP119" s="30"/>
      <c r="AQ119" s="42"/>
    </row>
    <row r="120" spans="1:43" ht="48.6" customHeight="1">
      <c r="A120" s="31" t="s">
        <v>268</v>
      </c>
      <c r="B120" s="7" t="s">
        <v>269</v>
      </c>
      <c r="C120" s="7"/>
      <c r="D120" s="7"/>
      <c r="E120" s="7" t="s">
        <v>196</v>
      </c>
      <c r="F120" s="7"/>
      <c r="G120" s="7"/>
      <c r="H120" s="32" t="s">
        <v>32</v>
      </c>
      <c r="I120" s="33">
        <v>66</v>
      </c>
      <c r="J120" s="34">
        <v>198.65</v>
      </c>
      <c r="K120" s="34">
        <f t="shared" si="9"/>
        <v>13110.9</v>
      </c>
      <c r="L120" s="35"/>
      <c r="AK120" s="30"/>
      <c r="AL120" s="17" t="s">
        <v>269</v>
      </c>
      <c r="AM120" s="17" t="s">
        <v>196</v>
      </c>
      <c r="AN120" s="30"/>
      <c r="AP120" s="30"/>
      <c r="AQ120" s="42"/>
    </row>
    <row r="121" spans="1:43" ht="64.150000000000006" customHeight="1">
      <c r="A121" s="31" t="s">
        <v>270</v>
      </c>
      <c r="B121" s="7" t="s">
        <v>271</v>
      </c>
      <c r="C121" s="7"/>
      <c r="D121" s="7"/>
      <c r="E121" s="7" t="s">
        <v>272</v>
      </c>
      <c r="F121" s="7"/>
      <c r="G121" s="7"/>
      <c r="H121" s="32" t="s">
        <v>24</v>
      </c>
      <c r="I121" s="41">
        <v>6.7</v>
      </c>
      <c r="J121" s="34">
        <v>5161.8999999999996</v>
      </c>
      <c r="K121" s="34">
        <f t="shared" si="9"/>
        <v>34584.729999999996</v>
      </c>
      <c r="L121" s="35"/>
      <c r="AK121" s="30"/>
      <c r="AL121" s="17" t="s">
        <v>271</v>
      </c>
      <c r="AM121" s="17" t="s">
        <v>272</v>
      </c>
      <c r="AN121" s="30"/>
      <c r="AP121" s="30"/>
      <c r="AQ121" s="42"/>
    </row>
    <row r="122" spans="1:43" ht="48.6" customHeight="1">
      <c r="A122" s="31" t="s">
        <v>273</v>
      </c>
      <c r="B122" s="7" t="s">
        <v>274</v>
      </c>
      <c r="C122" s="7"/>
      <c r="D122" s="7"/>
      <c r="E122" s="7" t="s">
        <v>275</v>
      </c>
      <c r="F122" s="7"/>
      <c r="G122" s="7"/>
      <c r="H122" s="32" t="s">
        <v>32</v>
      </c>
      <c r="I122" s="41">
        <v>64.599999999999994</v>
      </c>
      <c r="J122" s="34">
        <v>1007.14</v>
      </c>
      <c r="K122" s="34">
        <f t="shared" si="9"/>
        <v>65061.243999999992</v>
      </c>
      <c r="L122" s="35"/>
      <c r="AK122" s="30"/>
      <c r="AL122" s="17" t="s">
        <v>274</v>
      </c>
      <c r="AM122" s="17" t="s">
        <v>275</v>
      </c>
      <c r="AN122" s="30"/>
      <c r="AP122" s="30"/>
      <c r="AQ122" s="42"/>
    </row>
    <row r="123" spans="1:43" ht="48.6" customHeight="1">
      <c r="A123" s="31" t="s">
        <v>276</v>
      </c>
      <c r="B123" s="7" t="s">
        <v>277</v>
      </c>
      <c r="C123" s="7"/>
      <c r="D123" s="7"/>
      <c r="E123" s="7" t="s">
        <v>202</v>
      </c>
      <c r="F123" s="7"/>
      <c r="G123" s="7"/>
      <c r="H123" s="32" t="s">
        <v>32</v>
      </c>
      <c r="I123" s="33">
        <v>63</v>
      </c>
      <c r="J123" s="34">
        <v>981.4</v>
      </c>
      <c r="K123" s="34">
        <f t="shared" si="9"/>
        <v>61828.2</v>
      </c>
      <c r="L123" s="35"/>
      <c r="AK123" s="30"/>
      <c r="AL123" s="17" t="s">
        <v>277</v>
      </c>
      <c r="AM123" s="17" t="s">
        <v>202</v>
      </c>
      <c r="AN123" s="30"/>
      <c r="AP123" s="30"/>
      <c r="AQ123" s="42"/>
    </row>
    <row r="124" spans="1:43" ht="48.6" customHeight="1">
      <c r="A124" s="31" t="s">
        <v>278</v>
      </c>
      <c r="B124" s="7" t="s">
        <v>279</v>
      </c>
      <c r="C124" s="7"/>
      <c r="D124" s="7"/>
      <c r="E124" s="7" t="s">
        <v>280</v>
      </c>
      <c r="F124" s="7"/>
      <c r="G124" s="7"/>
      <c r="H124" s="32" t="s">
        <v>32</v>
      </c>
      <c r="I124" s="40">
        <v>34.28</v>
      </c>
      <c r="J124" s="34">
        <v>1143.5999999999999</v>
      </c>
      <c r="K124" s="34">
        <f t="shared" si="9"/>
        <v>39202.608</v>
      </c>
      <c r="L124" s="35"/>
      <c r="AK124" s="30"/>
      <c r="AL124" s="17" t="s">
        <v>279</v>
      </c>
      <c r="AM124" s="17" t="s">
        <v>280</v>
      </c>
      <c r="AN124" s="30"/>
      <c r="AP124" s="30"/>
      <c r="AQ124" s="42"/>
    </row>
    <row r="125" spans="1:43" ht="48.6" customHeight="1">
      <c r="A125" s="31" t="s">
        <v>281</v>
      </c>
      <c r="B125" s="7" t="s">
        <v>282</v>
      </c>
      <c r="C125" s="7"/>
      <c r="D125" s="7"/>
      <c r="E125" s="7" t="s">
        <v>283</v>
      </c>
      <c r="F125" s="7"/>
      <c r="G125" s="7"/>
      <c r="H125" s="32" t="s">
        <v>28</v>
      </c>
      <c r="I125" s="33">
        <v>5</v>
      </c>
      <c r="J125" s="34">
        <v>8644.02</v>
      </c>
      <c r="K125" s="34">
        <f t="shared" si="9"/>
        <v>43220.100000000006</v>
      </c>
      <c r="L125" s="35"/>
      <c r="AK125" s="30"/>
      <c r="AL125" s="17" t="s">
        <v>282</v>
      </c>
      <c r="AM125" s="17" t="s">
        <v>283</v>
      </c>
      <c r="AN125" s="30"/>
      <c r="AP125" s="30"/>
      <c r="AQ125" s="42"/>
    </row>
    <row r="126" spans="1:43" ht="48.6" customHeight="1">
      <c r="A126" s="31" t="s">
        <v>284</v>
      </c>
      <c r="B126" s="7" t="s">
        <v>285</v>
      </c>
      <c r="C126" s="7"/>
      <c r="D126" s="7"/>
      <c r="E126" s="7" t="s">
        <v>208</v>
      </c>
      <c r="F126" s="7"/>
      <c r="G126" s="7"/>
      <c r="H126" s="32" t="s">
        <v>32</v>
      </c>
      <c r="I126" s="33">
        <v>60</v>
      </c>
      <c r="J126" s="34">
        <v>105.02</v>
      </c>
      <c r="K126" s="34">
        <f t="shared" si="9"/>
        <v>6301.2</v>
      </c>
      <c r="L126" s="35"/>
      <c r="AK126" s="30"/>
      <c r="AL126" s="17" t="s">
        <v>285</v>
      </c>
      <c r="AM126" s="17" t="s">
        <v>208</v>
      </c>
      <c r="AN126" s="30"/>
      <c r="AP126" s="30"/>
      <c r="AQ126" s="42"/>
    </row>
    <row r="127" spans="1:43" ht="48.6" customHeight="1">
      <c r="A127" s="31" t="s">
        <v>286</v>
      </c>
      <c r="B127" s="7" t="s">
        <v>287</v>
      </c>
      <c r="C127" s="7"/>
      <c r="D127" s="7"/>
      <c r="E127" s="7" t="s">
        <v>211</v>
      </c>
      <c r="F127" s="7"/>
      <c r="G127" s="7"/>
      <c r="H127" s="32" t="s">
        <v>32</v>
      </c>
      <c r="I127" s="40">
        <v>25.72</v>
      </c>
      <c r="J127" s="34">
        <v>1680.21</v>
      </c>
      <c r="K127" s="34">
        <f t="shared" si="9"/>
        <v>43215.001199999999</v>
      </c>
      <c r="L127" s="35"/>
      <c r="AK127" s="30"/>
      <c r="AL127" s="17" t="s">
        <v>287</v>
      </c>
      <c r="AM127" s="17" t="s">
        <v>211</v>
      </c>
      <c r="AN127" s="30"/>
      <c r="AP127" s="30"/>
      <c r="AQ127" s="42"/>
    </row>
    <row r="128" spans="1:43" ht="48.6" customHeight="1">
      <c r="A128" s="31" t="s">
        <v>288</v>
      </c>
      <c r="B128" s="7" t="s">
        <v>289</v>
      </c>
      <c r="C128" s="7"/>
      <c r="D128" s="7"/>
      <c r="E128" s="7" t="s">
        <v>290</v>
      </c>
      <c r="F128" s="7"/>
      <c r="G128" s="7"/>
      <c r="H128" s="32" t="s">
        <v>28</v>
      </c>
      <c r="I128" s="33">
        <v>5</v>
      </c>
      <c r="J128" s="34">
        <v>9191.15</v>
      </c>
      <c r="K128" s="34">
        <f t="shared" si="9"/>
        <v>45955.75</v>
      </c>
      <c r="L128" s="35"/>
      <c r="AK128" s="30"/>
      <c r="AL128" s="17" t="s">
        <v>289</v>
      </c>
      <c r="AM128" s="17" t="s">
        <v>290</v>
      </c>
      <c r="AN128" s="30"/>
      <c r="AP128" s="30"/>
      <c r="AQ128" s="42"/>
    </row>
    <row r="129" spans="1:43" ht="48.6" customHeight="1">
      <c r="A129" s="31" t="s">
        <v>291</v>
      </c>
      <c r="B129" s="7" t="s">
        <v>292</v>
      </c>
      <c r="C129" s="7"/>
      <c r="D129" s="7"/>
      <c r="E129" s="7" t="s">
        <v>260</v>
      </c>
      <c r="F129" s="7"/>
      <c r="G129" s="7"/>
      <c r="H129" s="32" t="s">
        <v>32</v>
      </c>
      <c r="I129" s="40">
        <v>45.75</v>
      </c>
      <c r="J129" s="34">
        <v>1573.66</v>
      </c>
      <c r="K129" s="34">
        <f t="shared" si="9"/>
        <v>71994.945000000007</v>
      </c>
      <c r="L129" s="35"/>
      <c r="AK129" s="30"/>
      <c r="AL129" s="17" t="s">
        <v>292</v>
      </c>
      <c r="AM129" s="17" t="s">
        <v>260</v>
      </c>
      <c r="AN129" s="30"/>
      <c r="AP129" s="30"/>
      <c r="AQ129" s="42"/>
    </row>
    <row r="130" spans="1:43" ht="64.150000000000006" customHeight="1">
      <c r="A130" s="31" t="s">
        <v>293</v>
      </c>
      <c r="B130" s="7" t="s">
        <v>294</v>
      </c>
      <c r="C130" s="7"/>
      <c r="D130" s="7"/>
      <c r="E130" s="7" t="s">
        <v>263</v>
      </c>
      <c r="F130" s="7"/>
      <c r="G130" s="7"/>
      <c r="H130" s="32" t="s">
        <v>28</v>
      </c>
      <c r="I130" s="41">
        <v>2.1</v>
      </c>
      <c r="J130" s="34">
        <v>8639.7999999999993</v>
      </c>
      <c r="K130" s="34">
        <f t="shared" si="9"/>
        <v>18143.579999999998</v>
      </c>
      <c r="L130" s="35"/>
      <c r="AK130" s="30"/>
      <c r="AL130" s="17" t="s">
        <v>294</v>
      </c>
      <c r="AM130" s="17" t="s">
        <v>263</v>
      </c>
      <c r="AN130" s="30"/>
      <c r="AP130" s="30"/>
      <c r="AQ130" s="42"/>
    </row>
    <row r="131" spans="1:43" ht="79.900000000000006" customHeight="1">
      <c r="A131" s="31" t="s">
        <v>295</v>
      </c>
      <c r="B131" s="7" t="s">
        <v>296</v>
      </c>
      <c r="C131" s="7"/>
      <c r="D131" s="7"/>
      <c r="E131" s="7" t="s">
        <v>297</v>
      </c>
      <c r="F131" s="7"/>
      <c r="G131" s="7"/>
      <c r="H131" s="32" t="s">
        <v>32</v>
      </c>
      <c r="I131" s="33">
        <v>428</v>
      </c>
      <c r="J131" s="34">
        <v>666.72</v>
      </c>
      <c r="K131" s="34">
        <f t="shared" si="9"/>
        <v>285356.16000000003</v>
      </c>
      <c r="L131" s="35"/>
      <c r="AK131" s="30"/>
      <c r="AL131" s="17" t="s">
        <v>296</v>
      </c>
      <c r="AM131" s="17" t="s">
        <v>297</v>
      </c>
      <c r="AN131" s="30"/>
      <c r="AP131" s="30"/>
      <c r="AQ131" s="42"/>
    </row>
    <row r="132" spans="1:43" ht="17.45" customHeight="1">
      <c r="A132" s="36"/>
      <c r="B132" s="6" t="s">
        <v>298</v>
      </c>
      <c r="C132" s="6"/>
      <c r="D132" s="6"/>
      <c r="E132" s="6"/>
      <c r="F132" s="6"/>
      <c r="G132" s="6"/>
      <c r="H132" s="6"/>
      <c r="I132" s="6"/>
      <c r="J132" s="6"/>
      <c r="K132" s="37">
        <f>SUM(K86:K131)</f>
        <v>19123888.225699984</v>
      </c>
      <c r="L132" s="38"/>
      <c r="AK132" s="30"/>
      <c r="AN132" s="30" t="s">
        <v>298</v>
      </c>
      <c r="AP132" s="30"/>
      <c r="AQ132" s="42"/>
    </row>
    <row r="133" spans="1:43" ht="31.5" customHeight="1">
      <c r="A133" s="8" t="s">
        <v>299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AK133" s="30" t="s">
        <v>299</v>
      </c>
      <c r="AN133" s="30"/>
      <c r="AP133" s="30"/>
      <c r="AQ133" s="42"/>
    </row>
    <row r="134" spans="1:43" ht="48.6" customHeight="1">
      <c r="A134" s="31" t="s">
        <v>300</v>
      </c>
      <c r="B134" s="7" t="s">
        <v>301</v>
      </c>
      <c r="C134" s="7"/>
      <c r="D134" s="7"/>
      <c r="E134" s="7" t="s">
        <v>302</v>
      </c>
      <c r="F134" s="7"/>
      <c r="G134" s="7"/>
      <c r="H134" s="32" t="s">
        <v>77</v>
      </c>
      <c r="I134" s="33">
        <v>408</v>
      </c>
      <c r="J134" s="34">
        <v>5147.1099999999997</v>
      </c>
      <c r="K134" s="34">
        <f t="shared" ref="K134:K155" si="10">I134*J134</f>
        <v>2100020.88</v>
      </c>
      <c r="L134" s="35"/>
      <c r="AK134" s="30"/>
      <c r="AL134" s="17" t="s">
        <v>301</v>
      </c>
      <c r="AM134" s="17" t="s">
        <v>302</v>
      </c>
      <c r="AN134" s="30"/>
      <c r="AP134" s="30"/>
      <c r="AQ134" s="42"/>
    </row>
    <row r="135" spans="1:43" ht="32.85" customHeight="1">
      <c r="A135" s="31" t="s">
        <v>303</v>
      </c>
      <c r="B135" s="7" t="s">
        <v>304</v>
      </c>
      <c r="C135" s="7"/>
      <c r="D135" s="7"/>
      <c r="E135" s="7" t="s">
        <v>305</v>
      </c>
      <c r="F135" s="7"/>
      <c r="G135" s="7"/>
      <c r="H135" s="32" t="s">
        <v>18</v>
      </c>
      <c r="I135" s="33">
        <v>14</v>
      </c>
      <c r="J135" s="34">
        <v>15226.48</v>
      </c>
      <c r="K135" s="34">
        <f t="shared" si="10"/>
        <v>213170.72</v>
      </c>
      <c r="L135" s="35"/>
      <c r="AK135" s="30"/>
      <c r="AL135" s="17" t="s">
        <v>304</v>
      </c>
      <c r="AM135" s="17" t="s">
        <v>305</v>
      </c>
      <c r="AN135" s="30"/>
      <c r="AP135" s="30"/>
      <c r="AQ135" s="42"/>
    </row>
    <row r="136" spans="1:43" ht="148.5" customHeight="1">
      <c r="A136" s="31" t="s">
        <v>306</v>
      </c>
      <c r="B136" s="7" t="s">
        <v>307</v>
      </c>
      <c r="C136" s="7"/>
      <c r="D136" s="7"/>
      <c r="E136" s="2" t="s">
        <v>308</v>
      </c>
      <c r="F136" s="2"/>
      <c r="G136" s="2"/>
      <c r="H136" s="32" t="s">
        <v>24</v>
      </c>
      <c r="I136" s="33">
        <v>23</v>
      </c>
      <c r="J136" s="34">
        <v>515.53</v>
      </c>
      <c r="K136" s="34">
        <f t="shared" si="10"/>
        <v>11857.189999999999</v>
      </c>
      <c r="L136" s="35"/>
      <c r="AK136" s="30"/>
      <c r="AL136" s="17" t="s">
        <v>307</v>
      </c>
      <c r="AM136" s="17" t="s">
        <v>308</v>
      </c>
      <c r="AN136" s="30"/>
      <c r="AP136" s="30"/>
      <c r="AQ136" s="42"/>
    </row>
    <row r="137" spans="1:43" ht="17.45" customHeight="1">
      <c r="A137" s="31" t="s">
        <v>309</v>
      </c>
      <c r="B137" s="7" t="s">
        <v>310</v>
      </c>
      <c r="C137" s="7"/>
      <c r="D137" s="7"/>
      <c r="E137" s="7" t="s">
        <v>311</v>
      </c>
      <c r="F137" s="7"/>
      <c r="G137" s="7"/>
      <c r="H137" s="32" t="s">
        <v>24</v>
      </c>
      <c r="I137" s="33">
        <v>21</v>
      </c>
      <c r="J137" s="34">
        <v>153.37</v>
      </c>
      <c r="K137" s="34">
        <f t="shared" si="10"/>
        <v>3220.77</v>
      </c>
      <c r="L137" s="35"/>
      <c r="AK137" s="30"/>
      <c r="AL137" s="17" t="s">
        <v>310</v>
      </c>
      <c r="AM137" s="17" t="s">
        <v>311</v>
      </c>
      <c r="AN137" s="30"/>
      <c r="AP137" s="30"/>
      <c r="AQ137" s="42"/>
    </row>
    <row r="138" spans="1:43" ht="17.45" customHeight="1">
      <c r="A138" s="31" t="s">
        <v>312</v>
      </c>
      <c r="B138" s="7" t="s">
        <v>313</v>
      </c>
      <c r="C138" s="7"/>
      <c r="D138" s="7"/>
      <c r="E138" s="7" t="s">
        <v>314</v>
      </c>
      <c r="F138" s="7"/>
      <c r="G138" s="7"/>
      <c r="H138" s="32" t="s">
        <v>32</v>
      </c>
      <c r="I138" s="41">
        <v>45.4</v>
      </c>
      <c r="J138" s="34">
        <v>87.73</v>
      </c>
      <c r="K138" s="34">
        <f t="shared" si="10"/>
        <v>3982.942</v>
      </c>
      <c r="L138" s="35"/>
      <c r="AK138" s="30"/>
      <c r="AL138" s="17" t="s">
        <v>313</v>
      </c>
      <c r="AM138" s="17" t="s">
        <v>314</v>
      </c>
      <c r="AN138" s="30"/>
      <c r="AP138" s="30"/>
      <c r="AQ138" s="42"/>
    </row>
    <row r="139" spans="1:43" ht="64.150000000000006" customHeight="1">
      <c r="A139" s="31" t="s">
        <v>315</v>
      </c>
      <c r="B139" s="7" t="s">
        <v>316</v>
      </c>
      <c r="C139" s="7"/>
      <c r="D139" s="7"/>
      <c r="E139" s="7" t="s">
        <v>317</v>
      </c>
      <c r="F139" s="7"/>
      <c r="G139" s="7"/>
      <c r="H139" s="32" t="s">
        <v>32</v>
      </c>
      <c r="I139" s="41">
        <v>15.6</v>
      </c>
      <c r="J139" s="34">
        <v>1232.3</v>
      </c>
      <c r="K139" s="34">
        <f t="shared" si="10"/>
        <v>19223.879999999997</v>
      </c>
      <c r="L139" s="35"/>
      <c r="AK139" s="30"/>
      <c r="AL139" s="17" t="s">
        <v>316</v>
      </c>
      <c r="AM139" s="17" t="s">
        <v>317</v>
      </c>
      <c r="AN139" s="30"/>
      <c r="AP139" s="30"/>
      <c r="AQ139" s="42"/>
    </row>
    <row r="140" spans="1:43" ht="48.6" customHeight="1">
      <c r="A140" s="31" t="s">
        <v>318</v>
      </c>
      <c r="B140" s="7" t="s">
        <v>319</v>
      </c>
      <c r="C140" s="7"/>
      <c r="D140" s="7"/>
      <c r="E140" s="7" t="s">
        <v>320</v>
      </c>
      <c r="F140" s="7"/>
      <c r="G140" s="7"/>
      <c r="H140" s="32" t="s">
        <v>32</v>
      </c>
      <c r="I140" s="41">
        <v>14.2</v>
      </c>
      <c r="J140" s="34">
        <v>222.94</v>
      </c>
      <c r="K140" s="34">
        <f t="shared" si="10"/>
        <v>3165.7479999999996</v>
      </c>
      <c r="L140" s="35"/>
      <c r="AK140" s="30"/>
      <c r="AL140" s="17" t="s">
        <v>319</v>
      </c>
      <c r="AM140" s="17" t="s">
        <v>320</v>
      </c>
      <c r="AN140" s="30"/>
      <c r="AP140" s="30"/>
      <c r="AQ140" s="42"/>
    </row>
    <row r="141" spans="1:43" ht="32.85" customHeight="1">
      <c r="A141" s="31" t="s">
        <v>321</v>
      </c>
      <c r="B141" s="7" t="s">
        <v>322</v>
      </c>
      <c r="C141" s="7"/>
      <c r="D141" s="7"/>
      <c r="E141" s="7" t="s">
        <v>323</v>
      </c>
      <c r="F141" s="7"/>
      <c r="G141" s="7"/>
      <c r="H141" s="32" t="s">
        <v>24</v>
      </c>
      <c r="I141" s="41">
        <v>8.6</v>
      </c>
      <c r="J141" s="34">
        <v>24.81</v>
      </c>
      <c r="K141" s="34">
        <f t="shared" si="10"/>
        <v>213.36599999999999</v>
      </c>
      <c r="L141" s="35"/>
      <c r="AK141" s="30"/>
      <c r="AL141" s="17" t="s">
        <v>322</v>
      </c>
      <c r="AM141" s="17" t="s">
        <v>323</v>
      </c>
      <c r="AN141" s="30"/>
      <c r="AP141" s="30"/>
      <c r="AQ141" s="42"/>
    </row>
    <row r="142" spans="1:43" ht="48.6" customHeight="1">
      <c r="A142" s="31" t="s">
        <v>324</v>
      </c>
      <c r="B142" s="7" t="s">
        <v>325</v>
      </c>
      <c r="C142" s="7"/>
      <c r="D142" s="7"/>
      <c r="E142" s="7" t="s">
        <v>326</v>
      </c>
      <c r="F142" s="7"/>
      <c r="G142" s="7"/>
      <c r="H142" s="32" t="s">
        <v>28</v>
      </c>
      <c r="I142" s="40">
        <v>10.32</v>
      </c>
      <c r="J142" s="34">
        <v>112.36</v>
      </c>
      <c r="K142" s="34">
        <f t="shared" si="10"/>
        <v>1159.5552</v>
      </c>
      <c r="L142" s="35"/>
      <c r="AK142" s="30"/>
      <c r="AL142" s="17" t="s">
        <v>325</v>
      </c>
      <c r="AM142" s="17" t="s">
        <v>326</v>
      </c>
      <c r="AN142" s="30"/>
      <c r="AP142" s="30"/>
      <c r="AQ142" s="42"/>
    </row>
    <row r="143" spans="1:43" ht="32.85" customHeight="1">
      <c r="A143" s="31" t="s">
        <v>327</v>
      </c>
      <c r="B143" s="7" t="s">
        <v>328</v>
      </c>
      <c r="C143" s="7"/>
      <c r="D143" s="7"/>
      <c r="E143" s="7" t="s">
        <v>329</v>
      </c>
      <c r="F143" s="7"/>
      <c r="G143" s="7"/>
      <c r="H143" s="32" t="s">
        <v>24</v>
      </c>
      <c r="I143" s="41">
        <v>4.2</v>
      </c>
      <c r="J143" s="34">
        <v>3886.92</v>
      </c>
      <c r="K143" s="34">
        <f t="shared" si="10"/>
        <v>16325.064</v>
      </c>
      <c r="L143" s="35"/>
      <c r="AK143" s="30"/>
      <c r="AL143" s="17" t="s">
        <v>328</v>
      </c>
      <c r="AM143" s="17" t="s">
        <v>329</v>
      </c>
      <c r="AN143" s="30"/>
      <c r="AP143" s="30"/>
      <c r="AQ143" s="42"/>
    </row>
    <row r="144" spans="1:43" ht="32.85" customHeight="1">
      <c r="A144" s="31" t="s">
        <v>330</v>
      </c>
      <c r="B144" s="7" t="s">
        <v>331</v>
      </c>
      <c r="C144" s="7"/>
      <c r="D144" s="7"/>
      <c r="E144" s="7" t="s">
        <v>332</v>
      </c>
      <c r="F144" s="7"/>
      <c r="G144" s="7"/>
      <c r="H144" s="32" t="s">
        <v>24</v>
      </c>
      <c r="I144" s="33">
        <v>37</v>
      </c>
      <c r="J144" s="34">
        <v>499.5</v>
      </c>
      <c r="K144" s="34">
        <f t="shared" si="10"/>
        <v>18481.5</v>
      </c>
      <c r="L144" s="35"/>
      <c r="AK144" s="30"/>
      <c r="AL144" s="17" t="s">
        <v>331</v>
      </c>
      <c r="AM144" s="17" t="s">
        <v>332</v>
      </c>
      <c r="AN144" s="30"/>
      <c r="AP144" s="30"/>
      <c r="AQ144" s="42"/>
    </row>
    <row r="145" spans="1:43" ht="32.85" customHeight="1">
      <c r="A145" s="31" t="s">
        <v>333</v>
      </c>
      <c r="B145" s="7" t="s">
        <v>334</v>
      </c>
      <c r="C145" s="7"/>
      <c r="D145" s="7"/>
      <c r="E145" s="7" t="s">
        <v>311</v>
      </c>
      <c r="F145" s="7"/>
      <c r="G145" s="7"/>
      <c r="H145" s="32" t="s">
        <v>24</v>
      </c>
      <c r="I145" s="33">
        <v>34</v>
      </c>
      <c r="J145" s="34">
        <v>153.37</v>
      </c>
      <c r="K145" s="34">
        <f t="shared" si="10"/>
        <v>5214.58</v>
      </c>
      <c r="L145" s="35"/>
      <c r="AK145" s="30"/>
      <c r="AL145" s="17" t="s">
        <v>334</v>
      </c>
      <c r="AM145" s="17" t="s">
        <v>311</v>
      </c>
      <c r="AN145" s="30"/>
      <c r="AP145" s="30"/>
      <c r="AQ145" s="42"/>
    </row>
    <row r="146" spans="1:43" ht="32.85" customHeight="1">
      <c r="A146" s="31" t="s">
        <v>335</v>
      </c>
      <c r="B146" s="7" t="s">
        <v>336</v>
      </c>
      <c r="C146" s="7"/>
      <c r="D146" s="7"/>
      <c r="E146" s="7" t="s">
        <v>314</v>
      </c>
      <c r="F146" s="7"/>
      <c r="G146" s="7"/>
      <c r="H146" s="32" t="s">
        <v>32</v>
      </c>
      <c r="I146" s="41">
        <v>104.5</v>
      </c>
      <c r="J146" s="34">
        <v>87.73</v>
      </c>
      <c r="K146" s="34">
        <f t="shared" si="10"/>
        <v>9167.7849999999999</v>
      </c>
      <c r="L146" s="35"/>
      <c r="AK146" s="30"/>
      <c r="AL146" s="17" t="s">
        <v>336</v>
      </c>
      <c r="AM146" s="17" t="s">
        <v>314</v>
      </c>
      <c r="AN146" s="30"/>
      <c r="AP146" s="30"/>
      <c r="AQ146" s="42"/>
    </row>
    <row r="147" spans="1:43" ht="64.150000000000006" customHeight="1">
      <c r="A147" s="31" t="s">
        <v>337</v>
      </c>
      <c r="B147" s="7" t="s">
        <v>338</v>
      </c>
      <c r="C147" s="7"/>
      <c r="D147" s="7"/>
      <c r="E147" s="7" t="s">
        <v>317</v>
      </c>
      <c r="F147" s="7"/>
      <c r="G147" s="7"/>
      <c r="H147" s="32" t="s">
        <v>32</v>
      </c>
      <c r="I147" s="41">
        <v>31.7</v>
      </c>
      <c r="J147" s="34">
        <v>1188.83</v>
      </c>
      <c r="K147" s="34">
        <f t="shared" si="10"/>
        <v>37685.911</v>
      </c>
      <c r="L147" s="35"/>
      <c r="AK147" s="30"/>
      <c r="AL147" s="17" t="s">
        <v>338</v>
      </c>
      <c r="AM147" s="17" t="s">
        <v>317</v>
      </c>
      <c r="AN147" s="30"/>
      <c r="AP147" s="30"/>
      <c r="AQ147" s="42"/>
    </row>
    <row r="148" spans="1:43" ht="48.6" customHeight="1">
      <c r="A148" s="31" t="s">
        <v>339</v>
      </c>
      <c r="B148" s="7" t="s">
        <v>340</v>
      </c>
      <c r="C148" s="7"/>
      <c r="D148" s="7"/>
      <c r="E148" s="7" t="s">
        <v>320</v>
      </c>
      <c r="F148" s="7"/>
      <c r="G148" s="7"/>
      <c r="H148" s="32" t="s">
        <v>32</v>
      </c>
      <c r="I148" s="41">
        <v>41.1</v>
      </c>
      <c r="J148" s="34">
        <v>222.94</v>
      </c>
      <c r="K148" s="34">
        <f t="shared" si="10"/>
        <v>9162.8340000000007</v>
      </c>
      <c r="L148" s="35"/>
      <c r="AK148" s="30"/>
      <c r="AL148" s="17" t="s">
        <v>340</v>
      </c>
      <c r="AM148" s="17" t="s">
        <v>320</v>
      </c>
      <c r="AN148" s="30"/>
      <c r="AP148" s="30"/>
      <c r="AQ148" s="42"/>
    </row>
    <row r="149" spans="1:43" ht="32.85" customHeight="1">
      <c r="A149" s="31" t="s">
        <v>341</v>
      </c>
      <c r="B149" s="7" t="s">
        <v>342</v>
      </c>
      <c r="C149" s="7"/>
      <c r="D149" s="7"/>
      <c r="E149" s="7" t="s">
        <v>343</v>
      </c>
      <c r="F149" s="7"/>
      <c r="G149" s="7"/>
      <c r="H149" s="32" t="s">
        <v>18</v>
      </c>
      <c r="I149" s="33">
        <v>2</v>
      </c>
      <c r="J149" s="34">
        <v>893617.36</v>
      </c>
      <c r="K149" s="34">
        <f t="shared" si="10"/>
        <v>1787234.72</v>
      </c>
      <c r="L149" s="35"/>
      <c r="AK149" s="30"/>
      <c r="AL149" s="17" t="s">
        <v>342</v>
      </c>
      <c r="AM149" s="17" t="s">
        <v>343</v>
      </c>
      <c r="AN149" s="30"/>
      <c r="AP149" s="30"/>
      <c r="AQ149" s="42"/>
    </row>
    <row r="150" spans="1:43" ht="32.85" customHeight="1">
      <c r="A150" s="31" t="s">
        <v>344</v>
      </c>
      <c r="B150" s="7" t="s">
        <v>345</v>
      </c>
      <c r="C150" s="7"/>
      <c r="D150" s="7"/>
      <c r="E150" s="7" t="s">
        <v>346</v>
      </c>
      <c r="F150" s="7"/>
      <c r="G150" s="7"/>
      <c r="H150" s="32" t="s">
        <v>18</v>
      </c>
      <c r="I150" s="33">
        <v>4</v>
      </c>
      <c r="J150" s="34">
        <v>568865.75</v>
      </c>
      <c r="K150" s="34">
        <f t="shared" si="10"/>
        <v>2275463</v>
      </c>
      <c r="L150" s="35"/>
      <c r="AK150" s="30"/>
      <c r="AL150" s="17" t="s">
        <v>345</v>
      </c>
      <c r="AM150" s="17" t="s">
        <v>346</v>
      </c>
      <c r="AN150" s="30"/>
      <c r="AP150" s="30"/>
      <c r="AQ150" s="42"/>
    </row>
    <row r="151" spans="1:43" ht="32.85" customHeight="1">
      <c r="A151" s="31" t="s">
        <v>347</v>
      </c>
      <c r="B151" s="7" t="s">
        <v>348</v>
      </c>
      <c r="C151" s="7"/>
      <c r="D151" s="7"/>
      <c r="E151" s="7" t="s">
        <v>349</v>
      </c>
      <c r="F151" s="7"/>
      <c r="G151" s="7"/>
      <c r="H151" s="32" t="s">
        <v>32</v>
      </c>
      <c r="I151" s="41">
        <v>98.3</v>
      </c>
      <c r="J151" s="34">
        <v>349.56</v>
      </c>
      <c r="K151" s="34">
        <f t="shared" si="10"/>
        <v>34361.748</v>
      </c>
      <c r="L151" s="35"/>
      <c r="AK151" s="30"/>
      <c r="AL151" s="17" t="s">
        <v>348</v>
      </c>
      <c r="AM151" s="17" t="s">
        <v>349</v>
      </c>
      <c r="AN151" s="30"/>
      <c r="AP151" s="30"/>
      <c r="AQ151" s="42"/>
    </row>
    <row r="152" spans="1:43" ht="32.85" customHeight="1">
      <c r="A152" s="31" t="s">
        <v>350</v>
      </c>
      <c r="B152" s="7" t="s">
        <v>351</v>
      </c>
      <c r="C152" s="7"/>
      <c r="D152" s="7"/>
      <c r="E152" s="7" t="s">
        <v>352</v>
      </c>
      <c r="F152" s="7"/>
      <c r="G152" s="7"/>
      <c r="H152" s="32" t="s">
        <v>32</v>
      </c>
      <c r="I152" s="33">
        <v>103</v>
      </c>
      <c r="J152" s="34">
        <v>930.73</v>
      </c>
      <c r="K152" s="34">
        <f t="shared" si="10"/>
        <v>95865.19</v>
      </c>
      <c r="L152" s="35"/>
      <c r="AK152" s="30"/>
      <c r="AL152" s="17" t="s">
        <v>351</v>
      </c>
      <c r="AM152" s="17" t="s">
        <v>352</v>
      </c>
      <c r="AN152" s="30"/>
      <c r="AP152" s="30"/>
      <c r="AQ152" s="42"/>
    </row>
    <row r="153" spans="1:43" ht="32.85" customHeight="1">
      <c r="A153" s="31" t="s">
        <v>353</v>
      </c>
      <c r="B153" s="7" t="s">
        <v>354</v>
      </c>
      <c r="C153" s="7"/>
      <c r="D153" s="7"/>
      <c r="E153" s="7" t="s">
        <v>355</v>
      </c>
      <c r="F153" s="7"/>
      <c r="G153" s="7"/>
      <c r="H153" s="32" t="s">
        <v>32</v>
      </c>
      <c r="I153" s="33">
        <v>66</v>
      </c>
      <c r="J153" s="34">
        <v>1020.78</v>
      </c>
      <c r="K153" s="34">
        <f t="shared" si="10"/>
        <v>67371.48</v>
      </c>
      <c r="L153" s="35"/>
      <c r="AK153" s="30"/>
      <c r="AL153" s="17" t="s">
        <v>354</v>
      </c>
      <c r="AM153" s="17" t="s">
        <v>355</v>
      </c>
      <c r="AN153" s="30"/>
      <c r="AP153" s="30"/>
      <c r="AQ153" s="42"/>
    </row>
    <row r="154" spans="1:43" ht="48.6" customHeight="1">
      <c r="A154" s="31" t="s">
        <v>356</v>
      </c>
      <c r="B154" s="7" t="s">
        <v>357</v>
      </c>
      <c r="C154" s="7"/>
      <c r="D154" s="7"/>
      <c r="E154" s="7" t="s">
        <v>358</v>
      </c>
      <c r="F154" s="7"/>
      <c r="G154" s="7"/>
      <c r="H154" s="32" t="s">
        <v>32</v>
      </c>
      <c r="I154" s="33">
        <v>15</v>
      </c>
      <c r="J154" s="34">
        <v>932.88</v>
      </c>
      <c r="K154" s="34">
        <f t="shared" si="10"/>
        <v>13993.2</v>
      </c>
      <c r="L154" s="35"/>
      <c r="AK154" s="30"/>
      <c r="AL154" s="17" t="s">
        <v>357</v>
      </c>
      <c r="AM154" s="17" t="s">
        <v>358</v>
      </c>
      <c r="AN154" s="30"/>
      <c r="AP154" s="30"/>
      <c r="AQ154" s="42"/>
    </row>
    <row r="155" spans="1:43" ht="32.85" customHeight="1">
      <c r="A155" s="31" t="s">
        <v>359</v>
      </c>
      <c r="B155" s="7" t="s">
        <v>360</v>
      </c>
      <c r="C155" s="7"/>
      <c r="D155" s="7"/>
      <c r="E155" s="7" t="s">
        <v>361</v>
      </c>
      <c r="F155" s="7"/>
      <c r="G155" s="7"/>
      <c r="H155" s="32" t="s">
        <v>32</v>
      </c>
      <c r="I155" s="39">
        <v>3.8860000000000001</v>
      </c>
      <c r="J155" s="34">
        <v>2305.23</v>
      </c>
      <c r="K155" s="34">
        <f t="shared" si="10"/>
        <v>8958.1237799999999</v>
      </c>
      <c r="L155" s="35"/>
      <c r="AK155" s="30"/>
      <c r="AL155" s="17" t="s">
        <v>360</v>
      </c>
      <c r="AM155" s="17" t="s">
        <v>361</v>
      </c>
      <c r="AN155" s="30"/>
      <c r="AP155" s="30"/>
      <c r="AQ155" s="42"/>
    </row>
    <row r="156" spans="1:43" ht="17.45" customHeight="1">
      <c r="A156" s="36"/>
      <c r="B156" s="6" t="s">
        <v>362</v>
      </c>
      <c r="C156" s="6"/>
      <c r="D156" s="6"/>
      <c r="E156" s="6"/>
      <c r="F156" s="6"/>
      <c r="G156" s="6"/>
      <c r="H156" s="6"/>
      <c r="I156" s="6"/>
      <c r="J156" s="6"/>
      <c r="K156" s="37">
        <f>SUM(K134:K155)</f>
        <v>6735300.1869799998</v>
      </c>
      <c r="L156" s="38"/>
      <c r="AK156" s="30"/>
      <c r="AN156" s="30" t="s">
        <v>362</v>
      </c>
      <c r="AP156" s="30"/>
      <c r="AQ156" s="42"/>
    </row>
    <row r="157" spans="1:43" ht="36" customHeight="1">
      <c r="A157" s="8" t="s">
        <v>363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AK157" s="30" t="s">
        <v>363</v>
      </c>
      <c r="AN157" s="30"/>
      <c r="AP157" s="30"/>
      <c r="AQ157" s="42"/>
    </row>
    <row r="158" spans="1:43" ht="17.45" customHeight="1">
      <c r="A158" s="31" t="s">
        <v>364</v>
      </c>
      <c r="B158" s="7" t="s">
        <v>365</v>
      </c>
      <c r="C158" s="7"/>
      <c r="D158" s="7"/>
      <c r="E158" s="7" t="s">
        <v>138</v>
      </c>
      <c r="F158" s="7"/>
      <c r="G158" s="7"/>
      <c r="H158" s="32" t="s">
        <v>32</v>
      </c>
      <c r="I158" s="33">
        <v>1255</v>
      </c>
      <c r="J158" s="34">
        <v>0.56000000000000005</v>
      </c>
      <c r="K158" s="34">
        <f>I158*J158</f>
        <v>702.80000000000007</v>
      </c>
      <c r="L158" s="35"/>
      <c r="AK158" s="30"/>
      <c r="AL158" s="17" t="s">
        <v>365</v>
      </c>
      <c r="AM158" s="17" t="s">
        <v>138</v>
      </c>
      <c r="AN158" s="30"/>
      <c r="AP158" s="30"/>
      <c r="AQ158" s="42"/>
    </row>
    <row r="159" spans="1:43" ht="32.85" customHeight="1">
      <c r="A159" s="31" t="s">
        <v>366</v>
      </c>
      <c r="B159" s="7" t="s">
        <v>367</v>
      </c>
      <c r="C159" s="7"/>
      <c r="D159" s="7"/>
      <c r="E159" s="7" t="s">
        <v>368</v>
      </c>
      <c r="F159" s="7"/>
      <c r="G159" s="7"/>
      <c r="H159" s="32" t="s">
        <v>28</v>
      </c>
      <c r="I159" s="33">
        <v>144</v>
      </c>
      <c r="J159" s="34">
        <v>112.36</v>
      </c>
      <c r="K159" s="34">
        <f>I159*J159</f>
        <v>16179.84</v>
      </c>
      <c r="L159" s="35"/>
      <c r="AK159" s="30"/>
      <c r="AL159" s="17" t="s">
        <v>367</v>
      </c>
      <c r="AM159" s="17" t="s">
        <v>368</v>
      </c>
      <c r="AN159" s="30"/>
      <c r="AP159" s="30"/>
      <c r="AQ159" s="42"/>
    </row>
    <row r="160" spans="1:43" ht="48.6" customHeight="1">
      <c r="A160" s="31" t="s">
        <v>369</v>
      </c>
      <c r="B160" s="7" t="s">
        <v>370</v>
      </c>
      <c r="C160" s="7"/>
      <c r="D160" s="7"/>
      <c r="E160" s="7" t="s">
        <v>371</v>
      </c>
      <c r="F160" s="7"/>
      <c r="G160" s="7"/>
      <c r="H160" s="32" t="s">
        <v>24</v>
      </c>
      <c r="I160" s="33">
        <v>120</v>
      </c>
      <c r="J160" s="34">
        <v>27.03</v>
      </c>
      <c r="K160" s="34">
        <f>I160*J160</f>
        <v>3243.6000000000004</v>
      </c>
      <c r="L160" s="35"/>
      <c r="AK160" s="30"/>
      <c r="AL160" s="17" t="s">
        <v>370</v>
      </c>
      <c r="AM160" s="17" t="s">
        <v>371</v>
      </c>
      <c r="AN160" s="30"/>
      <c r="AP160" s="30"/>
      <c r="AQ160" s="42"/>
    </row>
    <row r="161" spans="1:56" ht="17.45" customHeight="1">
      <c r="A161" s="31" t="s">
        <v>372</v>
      </c>
      <c r="B161" s="7" t="s">
        <v>373</v>
      </c>
      <c r="C161" s="7"/>
      <c r="D161" s="7"/>
      <c r="E161" s="7" t="s">
        <v>374</v>
      </c>
      <c r="F161" s="7"/>
      <c r="G161" s="7"/>
      <c r="H161" s="32" t="s">
        <v>375</v>
      </c>
      <c r="I161" s="43">
        <v>0.1255</v>
      </c>
      <c r="J161" s="34">
        <v>32728.21</v>
      </c>
      <c r="K161" s="34">
        <f>I161*J161</f>
        <v>4107.3903549999995</v>
      </c>
      <c r="L161" s="35"/>
      <c r="AK161" s="30"/>
      <c r="AL161" s="17" t="s">
        <v>373</v>
      </c>
      <c r="AM161" s="17" t="s">
        <v>374</v>
      </c>
      <c r="AN161" s="30"/>
      <c r="AP161" s="30"/>
      <c r="AQ161" s="42"/>
    </row>
    <row r="162" spans="1:56" ht="17.45" customHeight="1">
      <c r="A162" s="36"/>
      <c r="B162" s="6" t="s">
        <v>376</v>
      </c>
      <c r="C162" s="6"/>
      <c r="D162" s="6"/>
      <c r="E162" s="6"/>
      <c r="F162" s="6"/>
      <c r="G162" s="6"/>
      <c r="H162" s="6"/>
      <c r="I162" s="6"/>
      <c r="J162" s="6"/>
      <c r="K162" s="37">
        <f>SUM(K158:K161)</f>
        <v>24233.630354999998</v>
      </c>
      <c r="L162" s="38"/>
      <c r="AK162" s="30"/>
      <c r="AN162" s="30" t="s">
        <v>376</v>
      </c>
      <c r="AP162" s="30"/>
      <c r="AQ162" s="42"/>
    </row>
    <row r="163" spans="1:56" ht="17.45" customHeight="1">
      <c r="A163" s="36"/>
      <c r="B163" s="6" t="s">
        <v>377</v>
      </c>
      <c r="C163" s="6"/>
      <c r="D163" s="6"/>
      <c r="E163" s="6"/>
      <c r="F163" s="6"/>
      <c r="G163" s="6"/>
      <c r="H163" s="6"/>
      <c r="I163" s="6"/>
      <c r="J163" s="6"/>
      <c r="K163" s="37">
        <f>K18+K27+K35+K45+K58+K66+K84+K132+K156+K162</f>
        <v>31077420.927874982</v>
      </c>
      <c r="L163" s="38"/>
      <c r="AR163" s="30" t="s">
        <v>377</v>
      </c>
      <c r="AS163" s="30"/>
      <c r="AT163" s="30"/>
      <c r="AU163" s="30"/>
      <c r="AV163" s="30"/>
      <c r="AW163" s="30"/>
      <c r="AX163" s="30"/>
      <c r="AY163" s="30"/>
      <c r="AZ163" s="30"/>
    </row>
    <row r="164" spans="1:56" ht="32.85" customHeight="1">
      <c r="A164" s="36"/>
      <c r="B164" s="1" t="s">
        <v>378</v>
      </c>
      <c r="C164" s="1"/>
      <c r="D164" s="1"/>
      <c r="E164" s="1"/>
      <c r="F164" s="1"/>
      <c r="G164" s="1"/>
      <c r="H164" s="1"/>
      <c r="I164" s="1"/>
      <c r="J164" s="1"/>
      <c r="K164" s="44">
        <f>K163*0.22</f>
        <v>6837032.6041324958</v>
      </c>
      <c r="L164" s="38"/>
      <c r="AR164" s="30"/>
      <c r="AS164" s="30"/>
      <c r="AT164" s="30"/>
      <c r="AU164" s="30"/>
      <c r="AV164" s="30"/>
      <c r="AW164" s="30"/>
      <c r="AX164" s="30"/>
      <c r="AY164" s="30"/>
      <c r="AZ164" s="30"/>
      <c r="BA164" s="17" t="s">
        <v>379</v>
      </c>
    </row>
    <row r="165" spans="1:56" ht="17.45" customHeight="1">
      <c r="A165" s="36"/>
      <c r="B165" s="6" t="s">
        <v>380</v>
      </c>
      <c r="C165" s="6"/>
      <c r="D165" s="6"/>
      <c r="E165" s="6"/>
      <c r="F165" s="6"/>
      <c r="G165" s="6"/>
      <c r="H165" s="6"/>
      <c r="I165" s="6"/>
      <c r="J165" s="6"/>
      <c r="K165" s="37">
        <f>K163+K164</f>
        <v>37914453.532007478</v>
      </c>
      <c r="L165" s="38"/>
      <c r="AR165" s="30"/>
      <c r="AS165" s="30"/>
      <c r="AT165" s="30"/>
      <c r="AU165" s="30"/>
      <c r="AV165" s="30"/>
      <c r="AW165" s="30"/>
      <c r="AX165" s="30"/>
      <c r="AY165" s="30"/>
      <c r="AZ165" s="30"/>
      <c r="BB165" s="30" t="s">
        <v>380</v>
      </c>
      <c r="BD165" s="45"/>
    </row>
    <row r="166" spans="1:56" ht="18.75">
      <c r="B166" s="15"/>
      <c r="C166" s="15"/>
      <c r="D166" s="15"/>
    </row>
    <row r="167" spans="1:56" ht="18.75">
      <c r="B167" s="46"/>
      <c r="C167" s="47"/>
      <c r="D167" s="48"/>
      <c r="E167" s="48"/>
      <c r="F167" s="49"/>
      <c r="G167" s="49"/>
      <c r="H167" s="49"/>
      <c r="I167" s="49"/>
      <c r="J167" s="49"/>
      <c r="K167" s="45"/>
      <c r="L167" s="50"/>
      <c r="BD167" s="51"/>
    </row>
    <row r="168" spans="1:56" ht="18.75">
      <c r="B168" s="15"/>
      <c r="C168" s="47"/>
      <c r="D168" s="48"/>
      <c r="E168" s="48"/>
      <c r="F168" s="49"/>
      <c r="G168" s="49"/>
      <c r="H168" s="49"/>
      <c r="I168" s="49"/>
      <c r="J168" s="49"/>
    </row>
    <row r="169" spans="1:56" ht="18.75">
      <c r="B169" s="15"/>
      <c r="C169" s="47"/>
      <c r="D169" s="48"/>
      <c r="E169" s="55" t="s">
        <v>381</v>
      </c>
      <c r="F169" s="55"/>
      <c r="G169" s="49"/>
      <c r="H169" s="49"/>
      <c r="I169" s="49"/>
      <c r="J169" s="56" t="s">
        <v>382</v>
      </c>
      <c r="K169" s="56"/>
    </row>
    <row r="170" spans="1:56" ht="43.5" customHeight="1">
      <c r="B170" s="15"/>
      <c r="C170" s="47"/>
      <c r="D170" s="48"/>
      <c r="E170" s="57"/>
      <c r="F170" s="57"/>
      <c r="G170" s="52"/>
      <c r="H170" s="52"/>
      <c r="I170" s="52"/>
      <c r="J170" s="57"/>
      <c r="K170" s="57"/>
    </row>
    <row r="171" spans="1:56" ht="18.75">
      <c r="B171" s="15"/>
      <c r="C171" s="47"/>
      <c r="D171" s="48"/>
      <c r="E171" s="57"/>
      <c r="F171" s="57"/>
      <c r="G171" s="52"/>
      <c r="H171" s="52"/>
      <c r="I171" s="52"/>
      <c r="J171" s="57"/>
      <c r="K171" s="57"/>
    </row>
    <row r="172" spans="1:56" ht="18.75" customHeight="1">
      <c r="E172" s="57"/>
      <c r="F172" s="57"/>
      <c r="G172" s="53"/>
      <c r="H172" s="53"/>
      <c r="I172" s="53"/>
      <c r="J172" s="58"/>
      <c r="K172" s="58"/>
    </row>
    <row r="173" spans="1:56" ht="18.75">
      <c r="C173" s="49"/>
      <c r="D173" s="49"/>
      <c r="E173" s="57"/>
      <c r="F173" s="57"/>
      <c r="G173" s="52"/>
      <c r="H173" s="52"/>
      <c r="I173" s="21"/>
      <c r="J173" s="58"/>
      <c r="K173" s="58"/>
    </row>
    <row r="174" spans="1:56" ht="18.75"/>
    <row r="175" spans="1:56" ht="18.75"/>
    <row r="176" spans="1:56" ht="18.75"/>
    <row r="177" spans="1:12" ht="18.75"/>
    <row r="178" spans="1:12" ht="18.75"/>
    <row r="179" spans="1:12" ht="15" customHeight="1">
      <c r="A179" s="16"/>
    </row>
    <row r="180" spans="1:12" ht="18.75">
      <c r="L180" s="54"/>
    </row>
    <row r="181" spans="1:12" ht="18.75"/>
    <row r="182" spans="1:12" ht="15" customHeight="1">
      <c r="A182" s="16"/>
    </row>
    <row r="183" spans="1:12" ht="18.75"/>
    <row r="184" spans="1:12" ht="18.75">
      <c r="B184" s="15"/>
      <c r="C184" s="15"/>
      <c r="D184" s="15"/>
    </row>
    <row r="185" spans="1:12" ht="18.75">
      <c r="B185" s="15"/>
      <c r="C185" s="15"/>
      <c r="D185" s="15"/>
    </row>
    <row r="186" spans="1:12" ht="18.75">
      <c r="B186" s="15"/>
      <c r="C186" s="15"/>
      <c r="D186" s="15"/>
    </row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292">
    <mergeCell ref="B162:J162"/>
    <mergeCell ref="B163:J163"/>
    <mergeCell ref="B164:J164"/>
    <mergeCell ref="B165:J165"/>
    <mergeCell ref="E169:F169"/>
    <mergeCell ref="J169:K169"/>
    <mergeCell ref="E170:F171"/>
    <mergeCell ref="J170:K171"/>
    <mergeCell ref="E172:F173"/>
    <mergeCell ref="J172:K173"/>
    <mergeCell ref="A157:L157"/>
    <mergeCell ref="B158:D158"/>
    <mergeCell ref="E158:G158"/>
    <mergeCell ref="B159:D159"/>
    <mergeCell ref="E159:G159"/>
    <mergeCell ref="B160:D160"/>
    <mergeCell ref="E160:G160"/>
    <mergeCell ref="B161:D161"/>
    <mergeCell ref="E161:G161"/>
    <mergeCell ref="B152:D152"/>
    <mergeCell ref="E152:G152"/>
    <mergeCell ref="B153:D153"/>
    <mergeCell ref="E153:G153"/>
    <mergeCell ref="B154:D154"/>
    <mergeCell ref="E154:G154"/>
    <mergeCell ref="B155:D155"/>
    <mergeCell ref="E155:G155"/>
    <mergeCell ref="B156:J156"/>
    <mergeCell ref="B147:D147"/>
    <mergeCell ref="E147:G147"/>
    <mergeCell ref="B148:D148"/>
    <mergeCell ref="E148:G148"/>
    <mergeCell ref="B149:D149"/>
    <mergeCell ref="E149:G149"/>
    <mergeCell ref="B150:D150"/>
    <mergeCell ref="E150:G150"/>
    <mergeCell ref="B151:D151"/>
    <mergeCell ref="E151:G151"/>
    <mergeCell ref="B142:D142"/>
    <mergeCell ref="E142:G142"/>
    <mergeCell ref="B143:D143"/>
    <mergeCell ref="E143:G143"/>
    <mergeCell ref="B144:D144"/>
    <mergeCell ref="E144:G144"/>
    <mergeCell ref="B145:D145"/>
    <mergeCell ref="E145:G145"/>
    <mergeCell ref="B146:D146"/>
    <mergeCell ref="E146:G146"/>
    <mergeCell ref="B137:D137"/>
    <mergeCell ref="E137:G137"/>
    <mergeCell ref="B138:D138"/>
    <mergeCell ref="E138:G138"/>
    <mergeCell ref="B139:D139"/>
    <mergeCell ref="E139:G139"/>
    <mergeCell ref="B140:D140"/>
    <mergeCell ref="E140:G140"/>
    <mergeCell ref="B141:D141"/>
    <mergeCell ref="E141:G141"/>
    <mergeCell ref="B131:D131"/>
    <mergeCell ref="E131:G131"/>
    <mergeCell ref="B132:J132"/>
    <mergeCell ref="A133:L133"/>
    <mergeCell ref="B134:D134"/>
    <mergeCell ref="E134:G134"/>
    <mergeCell ref="B135:D135"/>
    <mergeCell ref="E135:G135"/>
    <mergeCell ref="B136:D136"/>
    <mergeCell ref="E136:G136"/>
    <mergeCell ref="B126:D126"/>
    <mergeCell ref="E126:G126"/>
    <mergeCell ref="B127:D127"/>
    <mergeCell ref="E127:G127"/>
    <mergeCell ref="B128:D128"/>
    <mergeCell ref="E128:G128"/>
    <mergeCell ref="B129:D129"/>
    <mergeCell ref="E129:G129"/>
    <mergeCell ref="B130:D130"/>
    <mergeCell ref="E130:G130"/>
    <mergeCell ref="B121:D121"/>
    <mergeCell ref="E121:G121"/>
    <mergeCell ref="B122:D122"/>
    <mergeCell ref="E122:G122"/>
    <mergeCell ref="B123:D123"/>
    <mergeCell ref="E123:G123"/>
    <mergeCell ref="B124:D124"/>
    <mergeCell ref="E124:G124"/>
    <mergeCell ref="B125:D125"/>
    <mergeCell ref="E125:G125"/>
    <mergeCell ref="B116:D116"/>
    <mergeCell ref="E116:G116"/>
    <mergeCell ref="B117:D117"/>
    <mergeCell ref="E117:G117"/>
    <mergeCell ref="A118:L118"/>
    <mergeCell ref="B119:D119"/>
    <mergeCell ref="E119:G119"/>
    <mergeCell ref="B120:D120"/>
    <mergeCell ref="E120:G120"/>
    <mergeCell ref="B111:D111"/>
    <mergeCell ref="E111:G111"/>
    <mergeCell ref="B112:D112"/>
    <mergeCell ref="E112:G112"/>
    <mergeCell ref="B113:D113"/>
    <mergeCell ref="E113:G113"/>
    <mergeCell ref="B114:D114"/>
    <mergeCell ref="E114:G114"/>
    <mergeCell ref="B115:D115"/>
    <mergeCell ref="E115:G115"/>
    <mergeCell ref="B106:D106"/>
    <mergeCell ref="E106:G106"/>
    <mergeCell ref="B107:D107"/>
    <mergeCell ref="E107:G107"/>
    <mergeCell ref="B108:D108"/>
    <mergeCell ref="E108:G108"/>
    <mergeCell ref="B109:D109"/>
    <mergeCell ref="E109:G109"/>
    <mergeCell ref="B110:D110"/>
    <mergeCell ref="E110:G110"/>
    <mergeCell ref="B101:D101"/>
    <mergeCell ref="E101:G101"/>
    <mergeCell ref="B102:D102"/>
    <mergeCell ref="E102:G102"/>
    <mergeCell ref="B103:D103"/>
    <mergeCell ref="E103:G103"/>
    <mergeCell ref="B104:D104"/>
    <mergeCell ref="E104:G104"/>
    <mergeCell ref="A105:L105"/>
    <mergeCell ref="A96:L96"/>
    <mergeCell ref="B97:D97"/>
    <mergeCell ref="E97:G97"/>
    <mergeCell ref="B98:D98"/>
    <mergeCell ref="E98:G98"/>
    <mergeCell ref="B99:D99"/>
    <mergeCell ref="E99:G99"/>
    <mergeCell ref="B100:D100"/>
    <mergeCell ref="E100:G100"/>
    <mergeCell ref="B91:D91"/>
    <mergeCell ref="E91:G91"/>
    <mergeCell ref="B92:D92"/>
    <mergeCell ref="E92:G92"/>
    <mergeCell ref="B93:D93"/>
    <mergeCell ref="E93:G93"/>
    <mergeCell ref="B94:D94"/>
    <mergeCell ref="E94:G94"/>
    <mergeCell ref="B95:D95"/>
    <mergeCell ref="E95:G95"/>
    <mergeCell ref="A85:L85"/>
    <mergeCell ref="B86:D86"/>
    <mergeCell ref="E86:G86"/>
    <mergeCell ref="A87:L87"/>
    <mergeCell ref="B88:D88"/>
    <mergeCell ref="E88:G88"/>
    <mergeCell ref="B89:D89"/>
    <mergeCell ref="E89:G89"/>
    <mergeCell ref="B90:D90"/>
    <mergeCell ref="E90:G90"/>
    <mergeCell ref="B80:D80"/>
    <mergeCell ref="E80:G80"/>
    <mergeCell ref="B81:D81"/>
    <mergeCell ref="E81:G81"/>
    <mergeCell ref="B82:D82"/>
    <mergeCell ref="E82:G82"/>
    <mergeCell ref="B83:D83"/>
    <mergeCell ref="E83:G83"/>
    <mergeCell ref="B84:J84"/>
    <mergeCell ref="B75:D75"/>
    <mergeCell ref="E75:G75"/>
    <mergeCell ref="B76:D76"/>
    <mergeCell ref="E76:G76"/>
    <mergeCell ref="B77:D77"/>
    <mergeCell ref="E77:G77"/>
    <mergeCell ref="B78:D78"/>
    <mergeCell ref="E78:G78"/>
    <mergeCell ref="B79:D79"/>
    <mergeCell ref="E79:G79"/>
    <mergeCell ref="B70:D70"/>
    <mergeCell ref="E70:G70"/>
    <mergeCell ref="B71:D71"/>
    <mergeCell ref="E71:G71"/>
    <mergeCell ref="B72:D72"/>
    <mergeCell ref="E72:G72"/>
    <mergeCell ref="B73:D73"/>
    <mergeCell ref="E73:G73"/>
    <mergeCell ref="B74:D74"/>
    <mergeCell ref="E74:G74"/>
    <mergeCell ref="B64:D64"/>
    <mergeCell ref="E64:G64"/>
    <mergeCell ref="B65:D65"/>
    <mergeCell ref="E65:G65"/>
    <mergeCell ref="B66:J66"/>
    <mergeCell ref="A67:L67"/>
    <mergeCell ref="B68:D68"/>
    <mergeCell ref="E68:G68"/>
    <mergeCell ref="B69:D69"/>
    <mergeCell ref="E69:G69"/>
    <mergeCell ref="A59:L59"/>
    <mergeCell ref="B60:D60"/>
    <mergeCell ref="E60:G60"/>
    <mergeCell ref="B61:D61"/>
    <mergeCell ref="E61:G61"/>
    <mergeCell ref="B62:D62"/>
    <mergeCell ref="E62:G62"/>
    <mergeCell ref="B63:D63"/>
    <mergeCell ref="E63:G63"/>
    <mergeCell ref="B54:D54"/>
    <mergeCell ref="E54:G54"/>
    <mergeCell ref="B55:D55"/>
    <mergeCell ref="E55:G55"/>
    <mergeCell ref="B56:D56"/>
    <mergeCell ref="E56:G56"/>
    <mergeCell ref="B57:D57"/>
    <mergeCell ref="E57:G57"/>
    <mergeCell ref="B58:J58"/>
    <mergeCell ref="B49:D49"/>
    <mergeCell ref="E49:G49"/>
    <mergeCell ref="B50:D50"/>
    <mergeCell ref="E50:G50"/>
    <mergeCell ref="B51:D51"/>
    <mergeCell ref="E51:G51"/>
    <mergeCell ref="B52:D52"/>
    <mergeCell ref="E52:G52"/>
    <mergeCell ref="B53:D53"/>
    <mergeCell ref="E53:G53"/>
    <mergeCell ref="B43:D43"/>
    <mergeCell ref="E43:G43"/>
    <mergeCell ref="B44:D44"/>
    <mergeCell ref="E44:G44"/>
    <mergeCell ref="B45:J45"/>
    <mergeCell ref="A46:L46"/>
    <mergeCell ref="B47:D47"/>
    <mergeCell ref="E47:G47"/>
    <mergeCell ref="B48:D48"/>
    <mergeCell ref="E48:G48"/>
    <mergeCell ref="B38:D38"/>
    <mergeCell ref="E38:G38"/>
    <mergeCell ref="B39:D39"/>
    <mergeCell ref="E39:G39"/>
    <mergeCell ref="B40:D40"/>
    <mergeCell ref="E40:G40"/>
    <mergeCell ref="B41:D41"/>
    <mergeCell ref="E41:G41"/>
    <mergeCell ref="B42:D42"/>
    <mergeCell ref="E42:G42"/>
    <mergeCell ref="B32:D32"/>
    <mergeCell ref="E32:G32"/>
    <mergeCell ref="B33:D33"/>
    <mergeCell ref="E33:G33"/>
    <mergeCell ref="B34:D34"/>
    <mergeCell ref="E34:G34"/>
    <mergeCell ref="B35:J35"/>
    <mergeCell ref="A36:L36"/>
    <mergeCell ref="B37:D37"/>
    <mergeCell ref="E37:G37"/>
    <mergeCell ref="B26:D26"/>
    <mergeCell ref="E26:G26"/>
    <mergeCell ref="B27:J27"/>
    <mergeCell ref="A28:L28"/>
    <mergeCell ref="B29:D29"/>
    <mergeCell ref="E29:G29"/>
    <mergeCell ref="B30:D30"/>
    <mergeCell ref="E30:G30"/>
    <mergeCell ref="B31:D31"/>
    <mergeCell ref="E31:G31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15:D15"/>
    <mergeCell ref="E15:G15"/>
    <mergeCell ref="A16:L16"/>
    <mergeCell ref="B17:D17"/>
    <mergeCell ref="E17:G17"/>
    <mergeCell ref="B18:J18"/>
    <mergeCell ref="A19:L19"/>
    <mergeCell ref="B20:D20"/>
    <mergeCell ref="E20:G20"/>
    <mergeCell ref="A8:L8"/>
    <mergeCell ref="A10:L10"/>
    <mergeCell ref="A11:L11"/>
    <mergeCell ref="A13:A14"/>
    <mergeCell ref="B13:D14"/>
    <mergeCell ref="E13:G14"/>
    <mergeCell ref="H13:H14"/>
    <mergeCell ref="I13:I14"/>
    <mergeCell ref="J13:J14"/>
    <mergeCell ref="K13:K14"/>
    <mergeCell ref="L13:L14"/>
  </mergeCells>
  <pageMargins left="0.78749999999999998" right="0.31527777777777799" top="0.51180555555555596" bottom="0.31458333333333299" header="0.511811023622047" footer="0.196527777777778"/>
  <pageSetup paperSize="9" fitToHeight="0" orientation="portrait" horizontalDpi="300" verticalDpi="300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Смета_дор.работы</vt:lpstr>
      <vt:lpstr>Смета_дор.работы!Заголовки_для_печати</vt:lpstr>
      <vt:lpstr>Смета_дор.работы!Область_печати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Черникова Марина Анатольевна</dc:creator>
  <dc:description/>
  <cp:lastModifiedBy>Иванова Светлана Вячеславовна</cp:lastModifiedBy>
  <cp:revision>3</cp:revision>
  <cp:lastPrinted>2026-03-17T11:33:09Z</cp:lastPrinted>
  <dcterms:created xsi:type="dcterms:W3CDTF">2020-09-30T08:50:27Z</dcterms:created>
  <dcterms:modified xsi:type="dcterms:W3CDTF">2026-05-19T09:33:40Z</dcterms:modified>
  <dc:language>ru-RU</dc:language>
</cp:coreProperties>
</file>